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15450" windowHeight="8130"/>
  </bookViews>
  <sheets>
    <sheet name="2015" sheetId="1" r:id="rId1"/>
  </sheets>
  <definedNames>
    <definedName name="_xlnm.Print_Area" localSheetId="0">'2015'!$A$1:$L$118</definedName>
  </definedNames>
  <calcPr calcId="125725"/>
</workbook>
</file>

<file path=xl/calcChain.xml><?xml version="1.0" encoding="utf-8"?>
<calcChain xmlns="http://schemas.openxmlformats.org/spreadsheetml/2006/main">
  <c r="K17" i="1"/>
  <c r="L17"/>
  <c r="J17"/>
  <c r="K59"/>
  <c r="K58" s="1"/>
  <c r="L60"/>
  <c r="L59" s="1"/>
  <c r="L58" s="1"/>
  <c r="J59"/>
  <c r="J58" s="1"/>
  <c r="K55"/>
  <c r="K54" s="1"/>
  <c r="J55"/>
  <c r="J54" s="1"/>
  <c r="L56"/>
  <c r="L55" s="1"/>
  <c r="L54" s="1"/>
  <c r="J50"/>
  <c r="J49" s="1"/>
  <c r="J52"/>
  <c r="K52"/>
  <c r="K51" s="1"/>
  <c r="L52" l="1"/>
  <c r="L51" s="1"/>
  <c r="K50"/>
  <c r="K49" s="1"/>
  <c r="J51"/>
  <c r="L98"/>
  <c r="L97" s="1"/>
  <c r="L96"/>
  <c r="L95" s="1"/>
  <c r="L94"/>
  <c r="L93" s="1"/>
  <c r="L75"/>
  <c r="L74" s="1"/>
  <c r="L72"/>
  <c r="L71" s="1"/>
  <c r="L70" s="1"/>
  <c r="L48"/>
  <c r="L26"/>
  <c r="L25" s="1"/>
  <c r="L43"/>
  <c r="L42" s="1"/>
  <c r="L41" s="1"/>
  <c r="L39"/>
  <c r="L38" s="1"/>
  <c r="L37"/>
  <c r="L36" s="1"/>
  <c r="L34"/>
  <c r="L33" s="1"/>
  <c r="L21"/>
  <c r="K25"/>
  <c r="K29"/>
  <c r="K28" s="1"/>
  <c r="L29"/>
  <c r="L28" s="1"/>
  <c r="K33"/>
  <c r="K36"/>
  <c r="K38"/>
  <c r="K42"/>
  <c r="K41" s="1"/>
  <c r="K71"/>
  <c r="K70" s="1"/>
  <c r="K74"/>
  <c r="K93"/>
  <c r="K95"/>
  <c r="K97"/>
  <c r="L50" l="1"/>
  <c r="L49" s="1"/>
  <c r="K92"/>
  <c r="L92"/>
  <c r="K69"/>
  <c r="L69"/>
  <c r="K35"/>
  <c r="K32" s="1"/>
  <c r="L35"/>
  <c r="L32" s="1"/>
  <c r="J109"/>
  <c r="J108"/>
  <c r="K108" s="1"/>
  <c r="L108" s="1"/>
  <c r="J107"/>
  <c r="J106"/>
  <c r="K106" s="1"/>
  <c r="L106" s="1"/>
  <c r="J105"/>
  <c r="J104"/>
  <c r="K104" s="1"/>
  <c r="L104" s="1"/>
  <c r="J103"/>
  <c r="J97"/>
  <c r="J95"/>
  <c r="J93"/>
  <c r="J90"/>
  <c r="J89"/>
  <c r="K89" s="1"/>
  <c r="L89" s="1"/>
  <c r="J88"/>
  <c r="J85"/>
  <c r="K85" s="1"/>
  <c r="L85" s="1"/>
  <c r="J84"/>
  <c r="J81"/>
  <c r="K81" s="1"/>
  <c r="L81" s="1"/>
  <c r="J80"/>
  <c r="J76"/>
  <c r="J74"/>
  <c r="J71"/>
  <c r="J70" s="1"/>
  <c r="J64"/>
  <c r="J42"/>
  <c r="J41" s="1"/>
  <c r="J38"/>
  <c r="J36"/>
  <c r="J33"/>
  <c r="J29"/>
  <c r="J28" s="1"/>
  <c r="J25"/>
  <c r="J23"/>
  <c r="J35" l="1"/>
  <c r="J32" s="1"/>
  <c r="K90"/>
  <c r="L90" s="1"/>
  <c r="K107"/>
  <c r="L107" s="1"/>
  <c r="K76"/>
  <c r="L76" s="1"/>
  <c r="J63"/>
  <c r="J62" s="1"/>
  <c r="K64"/>
  <c r="K80"/>
  <c r="K79" s="1"/>
  <c r="K78" s="1"/>
  <c r="K88"/>
  <c r="L88" s="1"/>
  <c r="K105"/>
  <c r="L105" s="1"/>
  <c r="K109"/>
  <c r="L109" s="1"/>
  <c r="K84"/>
  <c r="K83" s="1"/>
  <c r="K82" s="1"/>
  <c r="K103"/>
  <c r="L103" s="1"/>
  <c r="K23"/>
  <c r="K20" s="1"/>
  <c r="K19" s="1"/>
  <c r="J47"/>
  <c r="J69"/>
  <c r="J92"/>
  <c r="J102"/>
  <c r="J101" s="1"/>
  <c r="J100" s="1"/>
  <c r="J79"/>
  <c r="J78" s="1"/>
  <c r="J83"/>
  <c r="J82" s="1"/>
  <c r="J87"/>
  <c r="J86" s="1"/>
  <c r="J20"/>
  <c r="J19" s="1"/>
  <c r="L84" l="1"/>
  <c r="L83" s="1"/>
  <c r="L82" s="1"/>
  <c r="L23"/>
  <c r="L20" s="1"/>
  <c r="L19" s="1"/>
  <c r="J46"/>
  <c r="J45" s="1"/>
  <c r="L102"/>
  <c r="L101" s="1"/>
  <c r="L100" s="1"/>
  <c r="L87"/>
  <c r="L86" s="1"/>
  <c r="L64"/>
  <c r="L63" s="1"/>
  <c r="L62" s="1"/>
  <c r="K63"/>
  <c r="K62" s="1"/>
  <c r="K87"/>
  <c r="K86" s="1"/>
  <c r="K77" s="1"/>
  <c r="L47"/>
  <c r="K47"/>
  <c r="K102"/>
  <c r="K101" s="1"/>
  <c r="K100" s="1"/>
  <c r="L80"/>
  <c r="L79" s="1"/>
  <c r="L78" s="1"/>
  <c r="J77"/>
  <c r="J68" s="1"/>
  <c r="J66" s="1"/>
  <c r="K68" l="1"/>
  <c r="K66" s="1"/>
  <c r="L77"/>
  <c r="L68" s="1"/>
  <c r="L66" s="1"/>
  <c r="K46"/>
  <c r="K45" s="1"/>
  <c r="L46"/>
  <c r="L45" s="1"/>
  <c r="L111" s="1"/>
  <c r="J111"/>
  <c r="K111" l="1"/>
</calcChain>
</file>

<file path=xl/sharedStrings.xml><?xml version="1.0" encoding="utf-8"?>
<sst xmlns="http://schemas.openxmlformats.org/spreadsheetml/2006/main" count="571" uniqueCount="148">
  <si>
    <t>Приложение № 1</t>
  </si>
  <si>
    <t xml:space="preserve">к  решению  Совета  </t>
  </si>
  <si>
    <t>Объем поступлений доходов</t>
  </si>
  <si>
    <t>Коды</t>
  </si>
  <si>
    <t>Наименование показателя</t>
  </si>
  <si>
    <t>Сумма, тыс.руб.</t>
  </si>
  <si>
    <t>1</t>
  </si>
  <si>
    <t>00</t>
  </si>
  <si>
    <t>00000</t>
  </si>
  <si>
    <t>0000</t>
  </si>
  <si>
    <t>000</t>
  </si>
  <si>
    <t>НАЛОГОВЫЕ И НЕНАЛОГОВЫЕ ДОХОДЫ</t>
  </si>
  <si>
    <t>01</t>
  </si>
  <si>
    <t xml:space="preserve">НАЛОГИ НА ПРИБЫЛЬ, ДОХОДЫ </t>
  </si>
  <si>
    <t>02010</t>
  </si>
  <si>
    <t>110</t>
  </si>
  <si>
    <t xml:space="preserve">Налог на доходы физических лиц </t>
  </si>
  <si>
    <t>02020</t>
  </si>
  <si>
    <t>02030</t>
  </si>
  <si>
    <t>05</t>
  </si>
  <si>
    <t xml:space="preserve">НАЛОГИ НА СОВОКУПНЫЙ ДОХОД </t>
  </si>
  <si>
    <t>03000</t>
  </si>
  <si>
    <t>Единый сельскохозяйственный налог</t>
  </si>
  <si>
    <t>06</t>
  </si>
  <si>
    <t>НАЛОГИ НА ИМУЩЕСТВО</t>
  </si>
  <si>
    <t>01000</t>
  </si>
  <si>
    <t>Налог на имущество физических лиц</t>
  </si>
  <si>
    <t>01030</t>
  </si>
  <si>
    <t>10</t>
  </si>
  <si>
    <t>06000</t>
  </si>
  <si>
    <t>Земельный налог</t>
  </si>
  <si>
    <t>06020</t>
  </si>
  <si>
    <t>06023</t>
  </si>
  <si>
    <t>08</t>
  </si>
  <si>
    <t>ГОСУДАРСТВЕННАЯ ПОШЛИНА</t>
  </si>
  <si>
    <t>04000</t>
  </si>
  <si>
    <t>04020</t>
  </si>
  <si>
    <t>11</t>
  </si>
  <si>
    <t>05000</t>
  </si>
  <si>
    <t>120</t>
  </si>
  <si>
    <t>05020</t>
  </si>
  <si>
    <t>05025</t>
  </si>
  <si>
    <t>05030</t>
  </si>
  <si>
    <t>05035</t>
  </si>
  <si>
    <t>17</t>
  </si>
  <si>
    <t>ПРОЧИЕ НЕНАЛОГОВЫЕ ДОХОДЫ</t>
  </si>
  <si>
    <t>180</t>
  </si>
  <si>
    <t>05050</t>
  </si>
  <si>
    <t>2</t>
  </si>
  <si>
    <t>БЕЗВОЗМЕЗДНЫЕ  ПОСТУПЛЕНИЯ</t>
  </si>
  <si>
    <t>02</t>
  </si>
  <si>
    <t xml:space="preserve">БЕЗВОЗМЕЗДНЫЕ  ПОСТУПЛЕНИЯ  ОТ ДРУГИХ БЮДЖЕТОВ БЮДЖЕТНОЙ СИСТЕМЫ РОССИЙСКОЙ ФЕДЕРАЦИИ </t>
  </si>
  <si>
    <t>151</t>
  </si>
  <si>
    <t>Дотации бюджетам субъектов  Российской Федерациии и муниципальных образований</t>
  </si>
  <si>
    <t>01001</t>
  </si>
  <si>
    <t>Дотации на выравнивание  бюджетной обеспеченности</t>
  </si>
  <si>
    <t>Дотации на выравнивание  бюджетной обеспеченности из Фонда финансовой поддержки поселений за счет средств бюджета муниципального района</t>
  </si>
  <si>
    <t>01003</t>
  </si>
  <si>
    <t>Дотации бюджетам на поддержку мер по обеспечению сбалансированности  бюджетов</t>
  </si>
  <si>
    <t>02000</t>
  </si>
  <si>
    <t>02088</t>
  </si>
  <si>
    <t>0001</t>
  </si>
  <si>
    <t>Субсидии  бюджетам поселений на обеспечение мероприятий по  капитальному  ремонту многоквартирных   домов    за    счет    средств, поступивших от государственной  корпорации  Фонд содействия реформированию  жилищно-коммунального хозяйства</t>
  </si>
  <si>
    <t>0002</t>
  </si>
  <si>
    <t>Субсидии  бюджетам поселений на обеспечение мероприятий по переселению граждан из аварийного  жилищного  фонда  за  счет   средств, поступивших от  государственной  корпорации  Фонд содействия  реформированию  жилищно-коммунального хозяйства</t>
  </si>
  <si>
    <t>02089</t>
  </si>
  <si>
    <t>Субсидии бюджетам поселений на обеспечение мероприятий по  капитальному  ремонту многоквартирных домов за счет средств бюджетов</t>
  </si>
  <si>
    <t xml:space="preserve">Субсидии бюджетам поселений на обеспечение мероприятий по переселению граждан из аварийного  жилищного  фонда  за   счет   средств бюджетов
</t>
  </si>
  <si>
    <t>02099</t>
  </si>
  <si>
    <t>Прочие субсидии</t>
  </si>
  <si>
    <t>02999</t>
  </si>
  <si>
    <t>Прочие субсидии бюджетам поселений</t>
  </si>
  <si>
    <t>Субсидии на содержание автомобильных дорог общего пользования местного значения</t>
  </si>
  <si>
    <t>Субсидии бюджетам поселений на ремонт и капитальный ремонт автомобильных дорог общего пользования местного значения для проезда транзитного транспорта</t>
  </si>
  <si>
    <t xml:space="preserve">Субвенции бюджетам субъектов Российской Федерации и муниципальных образований </t>
  </si>
  <si>
    <t>03003</t>
  </si>
  <si>
    <t>03015</t>
  </si>
  <si>
    <t>Иные межбюджетные трансферты</t>
  </si>
  <si>
    <t>04999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</si>
  <si>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</si>
  <si>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</si>
  <si>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Межбюджетные траснферты, передаваемые бюджетам поселений на содержание автомобильных дорог общего пользования местного значения</t>
  </si>
  <si>
    <t xml:space="preserve">Межбюджетные трасферты, передаваемые бюджетам поселений на  капитальный ремонт и ремонт автомобильных дорог общего пользования местного значения </t>
  </si>
  <si>
    <t>Межбюджетные трансферты, передаваемые бюджетам поселений на реализацию мероприятий по переселению граждан из ветхого и аварийного жилищного фонда за счет средств бюджета муниципального района</t>
  </si>
  <si>
    <t>ВСЕГО  ДОХОДОВ</t>
  </si>
  <si>
    <t xml:space="preserve">Субсидии бюджетам поселений на оборудование и содержание ледовых переправ и зимних автомобильных дорог общего пользования местного значения </t>
  </si>
  <si>
    <t xml:space="preserve">Межбюджетные трансферты, передаваемые бюджетам поселений на подготовку документов территориального планирования и документов градостроительного зонирования </t>
  </si>
  <si>
    <t>Межбюджетные трансферты, передаваемые бюджетам поселений на реализацию мероприятий по капитальному ремонту многоквартирных домов за счет средств бюджета муниципального района</t>
  </si>
  <si>
    <t>Межбюджетные трансферты, передаваемые бюджетам поселений на реализацию мероприятий по газификации населенных пунктов</t>
  </si>
  <si>
    <t>Межбюджетные трансферты по реализации Постановления руководителя администрации МР "Княжпогостский" от 18.04.2012 № 235 " О подготовке и проведении мероприятий, посвященных 67-й годовщине Победы в Великой Отечественной войне 1941-1945 годов в Княжпогостском районе"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</si>
  <si>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</si>
  <si>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</si>
  <si>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>03</t>
  </si>
  <si>
    <t xml:space="preserve">НАЛОГИ НА ТОВАРЫ (РАБОТЫ, УСЛУГИ), РЕАЛИЗУЕМЫЕ НА ТЕРРИТОРИИ РОССИЙСКОЙ ФЕДЕРАЦИИ
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</si>
  <si>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</si>
  <si>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</si>
  <si>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</si>
  <si>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</si>
  <si>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</si>
  <si>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</si>
  <si>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</si>
  <si>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</si>
  <si>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</si>
  <si>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</si>
  <si>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</si>
  <si>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
</t>
  </si>
  <si>
    <t xml:space="preserve"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</si>
  <si>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</si>
  <si>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</si>
  <si>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>Акцизы по подакцизным товарам (продукции), производимым на территории Российской Федерации</t>
  </si>
  <si>
    <t xml:space="preserve"> сельского  поселения "Мещура" </t>
  </si>
  <si>
    <t xml:space="preserve">  бюджета  сельского поселения  "Мещура"  в 2015 году</t>
  </si>
  <si>
    <t>03010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</si>
  <si>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</si>
  <si>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03024</t>
  </si>
  <si>
    <t>Субвенции местным бюджетам на выполнение передаваемых полномочий субъектов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</si>
  <si>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</si>
  <si>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</si>
  <si>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06030</t>
  </si>
  <si>
    <t>06033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</si>
  <si>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</si>
  <si>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сельских  поселений </t>
  </si>
  <si>
    <t>Прочие неналоговые доходы</t>
  </si>
  <si>
    <t>Прочие неналоговые доходы бюджетов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</si>
  <si>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</si>
  <si>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</si>
  <si>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</si>
  <si>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Дотации бюджетам сельских поселений на выравнивание бюджетной обеспеченности
</t>
  </si>
  <si>
    <t xml:space="preserve">Дотации бюджетам сельских поселений на поддержку мер по обеспечению сбалансированности бюджетов
</t>
  </si>
  <si>
    <t xml:space="preserve">Субвенции бюджетам сельских поселений на государственную регистрацию актов гражданского состояния
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</si>
  <si>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</si>
  <si>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>Субвенции бюджетам сельских поселений на выполнение передаваемых полномочий субъектов Российской Федерации</t>
  </si>
  <si>
    <t>от 23.12.2014 г № 3-22/1</t>
  </si>
  <si>
    <t>Дотации на выравнивание бюджетной обеспеченности из Фонда финансовой поддержки сельских поселений за счет средств республиканского бюджета</t>
  </si>
  <si>
    <t>13</t>
  </si>
  <si>
    <t>ДОХОДЫ ОТ ОКАЗАНИЯ ПЛАТНЫХ УСЛУГ (РАБОТ) И КОМПЕНСАЦИИ ЗАТРАТ ГОСУДАРСТВА</t>
  </si>
  <si>
    <t>130</t>
  </si>
  <si>
    <t>Доходы от компенсации затрат государства</t>
  </si>
  <si>
    <t>02995</t>
  </si>
  <si>
    <t>Прочие доходы от компенсации затрат бюджетов сельских поселений</t>
  </si>
  <si>
    <t>16</t>
  </si>
  <si>
    <t>ШТРАФЫ, САНКЦИИ, ВОЗМЕЩЕНИЕ УЩЕРБА</t>
  </si>
  <si>
    <t>33000</t>
  </si>
  <si>
    <t>140</t>
  </si>
  <si>
    <t>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</si>
  <si>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</si>
  <si>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</si>
  <si>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от 26 августа 2015 года  № 3-28/2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</si>
</sst>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9">
    <font>
      <sz val="10"/>
      <name val="Arial Cyr"/>
      <family val="2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2"/>
      <color rgb="FF0070C0"/>
      <name val="Times New Roman"/>
      <family val="1"/>
      <charset val="204"/>
    </font>
    <font>
      <b/>
      <sz val="12"/>
      <color theme="4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/>
    </xf>
    <xf numFmtId="0" fontId="2" fillId="0" borderId="0" xfId="0" applyFont="1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0" borderId="0" xfId="0" applyNumberFormat="1" applyFont="1" applyFill="1" applyBorder="1" applyAlignment="1" applyProtection="1">
      <alignment horizontal="left" vertical="top"/>
      <protection locked="0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  <protection locked="0"/>
    </xf>
    <xf numFmtId="164" fontId="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Alignment="1">
      <alignment horizontal="right"/>
    </xf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top" wrapText="1" indent="1"/>
    </xf>
    <xf numFmtId="49" fontId="2" fillId="0" borderId="0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 applyProtection="1">
      <alignment horizontal="center" vertical="top"/>
      <protection locked="0"/>
    </xf>
    <xf numFmtId="49" fontId="2" fillId="0" borderId="2" xfId="0" applyNumberFormat="1" applyFont="1" applyBorder="1"/>
    <xf numFmtId="49" fontId="3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165" fontId="3" fillId="0" borderId="2" xfId="0" applyNumberFormat="1" applyFont="1" applyFill="1" applyBorder="1" applyAlignment="1" applyProtection="1">
      <alignment horizontal="right" vertical="top"/>
      <protection locked="0"/>
    </xf>
    <xf numFmtId="165" fontId="2" fillId="0" borderId="2" xfId="0" applyNumberFormat="1" applyFont="1" applyFill="1" applyBorder="1" applyAlignment="1" applyProtection="1">
      <alignment horizontal="right" vertical="top"/>
      <protection locked="0"/>
    </xf>
    <xf numFmtId="165" fontId="5" fillId="0" borderId="2" xfId="0" applyNumberFormat="1" applyFont="1" applyFill="1" applyBorder="1" applyAlignment="1" applyProtection="1">
      <alignment horizontal="right" vertical="top"/>
      <protection locked="0"/>
    </xf>
    <xf numFmtId="165" fontId="6" fillId="0" borderId="2" xfId="0" applyNumberFormat="1" applyFont="1" applyFill="1" applyBorder="1" applyAlignment="1" applyProtection="1">
      <alignment horizontal="right" vertical="top"/>
      <protection locked="0"/>
    </xf>
    <xf numFmtId="49" fontId="3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0" fontId="2" fillId="0" borderId="2" xfId="1" applyFont="1" applyFill="1" applyBorder="1" applyAlignment="1" applyProtection="1">
      <alignment horizontal="justify" vertical="top" wrapText="1"/>
      <protection locked="0"/>
    </xf>
    <xf numFmtId="4" fontId="5" fillId="0" borderId="2" xfId="0" applyNumberFormat="1" applyFont="1" applyFill="1" applyBorder="1" applyAlignment="1" applyProtection="1">
      <alignment horizontal="justify" vertical="top"/>
      <protection locked="0"/>
    </xf>
    <xf numFmtId="4" fontId="2" fillId="0" borderId="2" xfId="0" applyNumberFormat="1" applyFont="1" applyFill="1" applyBorder="1" applyAlignment="1" applyProtection="1">
      <alignment horizontal="justify" vertical="top"/>
      <protection locked="0"/>
    </xf>
    <xf numFmtId="0" fontId="2" fillId="0" borderId="2" xfId="0" applyFont="1" applyFill="1" applyBorder="1" applyAlignment="1" applyProtection="1">
      <alignment horizontal="justify" vertical="top" wrapText="1"/>
      <protection locked="0"/>
    </xf>
    <xf numFmtId="4" fontId="5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165" fontId="2" fillId="0" borderId="2" xfId="0" applyNumberFormat="1" applyFont="1" applyFill="1" applyBorder="1" applyAlignment="1" applyProtection="1">
      <alignment horizontal="center" vertical="top"/>
      <protection locked="0"/>
    </xf>
    <xf numFmtId="165" fontId="7" fillId="0" borderId="2" xfId="0" applyNumberFormat="1" applyFont="1" applyFill="1" applyBorder="1" applyAlignment="1" applyProtection="1">
      <alignment horizontal="right" vertical="top"/>
      <protection locked="0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/>
    <xf numFmtId="0" fontId="2" fillId="0" borderId="0" xfId="0" applyFont="1" applyFill="1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4" fontId="5" fillId="0" borderId="5" xfId="0" applyNumberFormat="1" applyFont="1" applyFill="1" applyBorder="1" applyAlignment="1" applyProtection="1">
      <alignment horizontal="justify" vertical="top"/>
      <protection locked="0"/>
    </xf>
    <xf numFmtId="4" fontId="5" fillId="0" borderId="6" xfId="0" applyNumberFormat="1" applyFont="1" applyFill="1" applyBorder="1" applyAlignment="1" applyProtection="1">
      <alignment horizontal="justify" vertical="top" wrapText="1"/>
      <protection locked="0"/>
    </xf>
    <xf numFmtId="165" fontId="8" fillId="0" borderId="2" xfId="0" applyNumberFormat="1" applyFont="1" applyFill="1" applyBorder="1" applyAlignment="1" applyProtection="1">
      <alignment horizontal="right" vertical="top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right" vertical="top" wrapText="1"/>
      <protection locked="0"/>
    </xf>
    <xf numFmtId="0" fontId="2" fillId="0" borderId="4" xfId="0" applyFont="1" applyFill="1" applyBorder="1" applyAlignment="1" applyProtection="1">
      <alignment horizontal="justify" vertical="top" wrapText="1"/>
      <protection locked="0"/>
    </xf>
    <xf numFmtId="0" fontId="2" fillId="0" borderId="5" xfId="0" applyFont="1" applyFill="1" applyBorder="1" applyAlignment="1" applyProtection="1">
      <alignment horizontal="justify" vertical="top" wrapText="1"/>
      <protection locked="0"/>
    </xf>
    <xf numFmtId="0" fontId="2" fillId="0" borderId="6" xfId="0" applyFont="1" applyFill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5" xfId="0" applyFont="1" applyBorder="1" applyAlignment="1" applyProtection="1">
      <alignment horizontal="justify" vertical="top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3" fillId="0" borderId="4" xfId="0" applyFont="1" applyBorder="1" applyAlignment="1" applyProtection="1">
      <alignment horizontal="justify" vertical="top" wrapText="1"/>
      <protection locked="0"/>
    </xf>
    <xf numFmtId="0" fontId="3" fillId="0" borderId="5" xfId="0" applyFont="1" applyBorder="1" applyAlignment="1" applyProtection="1">
      <alignment horizontal="justify" vertical="top" wrapText="1"/>
      <protection locked="0"/>
    </xf>
    <xf numFmtId="0" fontId="3" fillId="0" borderId="6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4" xfId="1" applyFont="1" applyFill="1" applyBorder="1" applyAlignment="1" applyProtection="1">
      <alignment horizontal="left" vertical="top" wrapText="1"/>
      <protection locked="0"/>
    </xf>
    <xf numFmtId="0" fontId="2" fillId="0" borderId="5" xfId="1" applyFont="1" applyFill="1" applyBorder="1" applyAlignment="1" applyProtection="1">
      <alignment horizontal="left" vertical="top" wrapText="1"/>
      <protection locked="0"/>
    </xf>
    <xf numFmtId="0" fontId="2" fillId="0" borderId="6" xfId="1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0" fontId="3" fillId="0" borderId="5" xfId="0" applyFont="1" applyFill="1" applyBorder="1" applyAlignment="1" applyProtection="1">
      <alignment horizontal="justify" vertical="top" wrapText="1"/>
      <protection locked="0"/>
    </xf>
    <xf numFmtId="0" fontId="3" fillId="0" borderId="6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2" fillId="0" borderId="4" xfId="1" applyFont="1" applyFill="1" applyBorder="1" applyAlignment="1" applyProtection="1">
      <alignment horizontal="justify" vertical="top" wrapText="1"/>
      <protection locked="0"/>
    </xf>
    <xf numFmtId="0" fontId="2" fillId="0" borderId="5" xfId="1" applyFont="1" applyFill="1" applyBorder="1" applyAlignment="1" applyProtection="1">
      <alignment horizontal="justify" vertical="top" wrapText="1"/>
      <protection locked="0"/>
    </xf>
    <xf numFmtId="0" fontId="2" fillId="0" borderId="6" xfId="1" applyFont="1" applyFill="1" applyBorder="1" applyAlignment="1" applyProtection="1">
      <alignment horizontal="justify" vertical="top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 applyProtection="1">
      <alignment horizontal="left" vertical="top" wrapText="1"/>
      <protection locked="0"/>
    </xf>
    <xf numFmtId="0" fontId="3" fillId="0" borderId="5" xfId="1" applyFont="1" applyFill="1" applyBorder="1" applyAlignment="1" applyProtection="1">
      <alignment horizontal="left" vertical="top" wrapText="1"/>
      <protection locked="0"/>
    </xf>
    <xf numFmtId="0" fontId="3" fillId="0" borderId="6" xfId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center"/>
    </xf>
    <xf numFmtId="0" fontId="3" fillId="0" borderId="4" xfId="1" applyFont="1" applyFill="1" applyBorder="1" applyAlignment="1" applyProtection="1">
      <alignment horizontal="justify" vertical="top" wrapText="1"/>
      <protection locked="0"/>
    </xf>
    <xf numFmtId="0" fontId="3" fillId="0" borderId="5" xfId="1" applyFont="1" applyFill="1" applyBorder="1" applyAlignment="1" applyProtection="1">
      <alignment horizontal="justify" vertical="top" wrapText="1"/>
      <protection locked="0"/>
    </xf>
    <xf numFmtId="0" fontId="3" fillId="0" borderId="6" xfId="1" applyFont="1" applyFill="1" applyBorder="1" applyAlignment="1" applyProtection="1">
      <alignment horizontal="justify" vertical="top" wrapText="1"/>
      <protection locked="0"/>
    </xf>
    <xf numFmtId="0" fontId="2" fillId="0" borderId="4" xfId="1" applyFont="1" applyFill="1" applyBorder="1" applyAlignment="1" applyProtection="1">
      <alignment horizontal="center" vertical="top" wrapText="1"/>
      <protection locked="0"/>
    </xf>
    <xf numFmtId="0" fontId="2" fillId="0" borderId="5" xfId="1" applyFont="1" applyFill="1" applyBorder="1" applyAlignment="1" applyProtection="1">
      <alignment horizontal="center" vertical="top" wrapText="1"/>
      <protection locked="0"/>
    </xf>
    <xf numFmtId="0" fontId="2" fillId="0" borderId="6" xfId="1" applyFont="1" applyFill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0"/>
  <sheetViews>
    <sheetView tabSelected="1" topLeftCell="A71" zoomScaleNormal="100" workbookViewId="0">
      <selection activeCell="G6" sqref="G6:J6"/>
    </sheetView>
  </sheetViews>
  <sheetFormatPr defaultColWidth="9.140625" defaultRowHeight="15.75"/>
  <cols>
    <col min="1" max="1" width="5.28515625" style="1" customWidth="1"/>
    <col min="2" max="2" width="6.5703125" style="2" customWidth="1"/>
    <col min="3" max="3" width="8.42578125" style="2" customWidth="1"/>
    <col min="4" max="4" width="5.140625" style="3" customWidth="1"/>
    <col min="5" max="5" width="8.140625" style="4" customWidth="1"/>
    <col min="6" max="6" width="6" style="5" customWidth="1"/>
    <col min="7" max="7" width="55.28515625" style="5" customWidth="1"/>
    <col min="8" max="8" width="11.42578125" style="5" customWidth="1"/>
    <col min="9" max="9" width="12.7109375" style="5" customWidth="1"/>
    <col min="10" max="10" width="13.140625" style="5" hidden="1" customWidth="1"/>
    <col min="11" max="11" width="10.7109375" style="5" hidden="1" customWidth="1"/>
    <col min="12" max="12" width="12" style="5" customWidth="1"/>
    <col min="13" max="16384" width="9.140625" style="5"/>
  </cols>
  <sheetData>
    <row r="1" spans="1:12">
      <c r="G1" s="68" t="s">
        <v>0</v>
      </c>
      <c r="H1" s="68"/>
      <c r="I1" s="68"/>
      <c r="J1" s="68"/>
    </row>
    <row r="2" spans="1:12">
      <c r="G2" s="68" t="s">
        <v>1</v>
      </c>
      <c r="H2" s="68"/>
      <c r="I2" s="68"/>
      <c r="J2" s="68"/>
    </row>
    <row r="3" spans="1:12">
      <c r="G3" s="68" t="s">
        <v>110</v>
      </c>
      <c r="H3" s="68"/>
      <c r="I3" s="68"/>
      <c r="J3" s="68"/>
    </row>
    <row r="4" spans="1:12" ht="15.6" customHeight="1">
      <c r="G4" s="68" t="s">
        <v>147</v>
      </c>
      <c r="H4" s="68"/>
      <c r="I4" s="68"/>
      <c r="J4" s="68"/>
    </row>
    <row r="6" spans="1:12" ht="18.75" customHeight="1">
      <c r="A6" s="7"/>
      <c r="B6" s="54"/>
      <c r="C6" s="54"/>
      <c r="D6" s="54"/>
      <c r="E6" s="54"/>
      <c r="G6" s="68" t="s">
        <v>0</v>
      </c>
      <c r="H6" s="68"/>
      <c r="I6" s="68"/>
      <c r="J6" s="68"/>
    </row>
    <row r="7" spans="1:12">
      <c r="A7" s="6"/>
      <c r="B7" s="54"/>
      <c r="C7" s="54"/>
      <c r="D7" s="54"/>
      <c r="E7" s="54"/>
      <c r="G7" s="68" t="s">
        <v>1</v>
      </c>
      <c r="H7" s="68"/>
      <c r="I7" s="68"/>
      <c r="J7" s="68"/>
    </row>
    <row r="8" spans="1:12">
      <c r="A8" s="6"/>
      <c r="B8" s="54"/>
      <c r="C8" s="54"/>
      <c r="D8" s="54"/>
      <c r="E8" s="54"/>
      <c r="G8" s="68" t="s">
        <v>110</v>
      </c>
      <c r="H8" s="68"/>
      <c r="I8" s="68"/>
      <c r="J8" s="68"/>
    </row>
    <row r="9" spans="1:12">
      <c r="A9" s="6"/>
      <c r="B9" s="54"/>
      <c r="C9" s="54"/>
      <c r="D9" s="54"/>
      <c r="E9" s="54"/>
      <c r="G9" s="119" t="s">
        <v>132</v>
      </c>
      <c r="H9" s="119"/>
      <c r="I9" s="119"/>
      <c r="J9" s="22" t="s">
        <v>132</v>
      </c>
    </row>
    <row r="10" spans="1:12">
      <c r="A10" s="6"/>
      <c r="B10" s="8"/>
      <c r="C10" s="8"/>
      <c r="D10" s="8"/>
      <c r="E10" s="9"/>
    </row>
    <row r="11" spans="1:12" ht="15.75" customHeight="1">
      <c r="A11" s="110" t="s">
        <v>2</v>
      </c>
      <c r="B11" s="110"/>
      <c r="C11" s="110"/>
      <c r="D11" s="110"/>
      <c r="E11" s="110"/>
      <c r="F11" s="110"/>
      <c r="G11" s="110"/>
      <c r="H11" s="110"/>
      <c r="I11" s="110"/>
      <c r="J11" s="110"/>
    </row>
    <row r="12" spans="1:12" ht="15.75" customHeight="1">
      <c r="A12" s="111" t="s">
        <v>111</v>
      </c>
      <c r="B12" s="111"/>
      <c r="C12" s="111"/>
      <c r="D12" s="111"/>
      <c r="E12" s="111"/>
      <c r="F12" s="111"/>
      <c r="G12" s="111"/>
      <c r="H12" s="111"/>
      <c r="I12" s="111"/>
      <c r="J12" s="111"/>
    </row>
    <row r="13" spans="1:12">
      <c r="A13" s="6"/>
      <c r="B13" s="10"/>
      <c r="C13" s="10"/>
      <c r="D13" s="11"/>
      <c r="E13" s="12"/>
    </row>
    <row r="14" spans="1:12" ht="31.5" customHeight="1">
      <c r="A14" s="112" t="s">
        <v>3</v>
      </c>
      <c r="B14" s="112"/>
      <c r="C14" s="112"/>
      <c r="D14" s="112"/>
      <c r="E14" s="112"/>
      <c r="F14" s="112"/>
      <c r="G14" s="113" t="s">
        <v>4</v>
      </c>
      <c r="H14" s="114"/>
      <c r="I14" s="115"/>
      <c r="J14" s="13" t="s">
        <v>5</v>
      </c>
      <c r="K14" s="13" t="s">
        <v>5</v>
      </c>
      <c r="L14" s="13" t="s">
        <v>5</v>
      </c>
    </row>
    <row r="15" spans="1:12" ht="15.75" customHeight="1">
      <c r="A15" s="109" t="s">
        <v>6</v>
      </c>
      <c r="B15" s="109"/>
      <c r="C15" s="109"/>
      <c r="D15" s="109"/>
      <c r="E15" s="109"/>
      <c r="F15" s="109"/>
      <c r="G15" s="116">
        <v>2</v>
      </c>
      <c r="H15" s="117"/>
      <c r="I15" s="118"/>
      <c r="J15" s="34">
        <v>3</v>
      </c>
      <c r="K15" s="34">
        <v>3</v>
      </c>
      <c r="L15" s="34">
        <v>3</v>
      </c>
    </row>
    <row r="16" spans="1:12">
      <c r="A16" s="102"/>
      <c r="B16" s="102"/>
      <c r="C16" s="102"/>
      <c r="D16" s="102"/>
      <c r="E16" s="102"/>
      <c r="F16" s="102"/>
      <c r="G16" s="78"/>
      <c r="H16" s="79"/>
      <c r="I16" s="80"/>
      <c r="J16" s="50"/>
      <c r="K16" s="50"/>
      <c r="L16" s="50"/>
    </row>
    <row r="17" spans="1:16">
      <c r="A17" s="36" t="s">
        <v>6</v>
      </c>
      <c r="B17" s="36" t="s">
        <v>7</v>
      </c>
      <c r="C17" s="36" t="s">
        <v>8</v>
      </c>
      <c r="D17" s="36" t="s">
        <v>7</v>
      </c>
      <c r="E17" s="36" t="s">
        <v>9</v>
      </c>
      <c r="F17" s="36" t="s">
        <v>10</v>
      </c>
      <c r="G17" s="93" t="s">
        <v>11</v>
      </c>
      <c r="H17" s="94"/>
      <c r="I17" s="95"/>
      <c r="J17" s="38">
        <f>SUM(J19,J25,J28,J32,J41,J45,J54,J58,J62)</f>
        <v>77.5</v>
      </c>
      <c r="K17" s="38">
        <f t="shared" ref="K17:L17" si="0">SUM(K19,K25,K28,K32,K41,K45,K54,K58,K62)</f>
        <v>6.35</v>
      </c>
      <c r="L17" s="38">
        <f t="shared" si="0"/>
        <v>83.85</v>
      </c>
    </row>
    <row r="18" spans="1:16">
      <c r="A18" s="37"/>
      <c r="B18" s="37"/>
      <c r="C18" s="37"/>
      <c r="D18" s="37"/>
      <c r="E18" s="37"/>
      <c r="F18" s="37"/>
      <c r="G18" s="78"/>
      <c r="H18" s="79"/>
      <c r="I18" s="80"/>
      <c r="J18" s="39"/>
      <c r="K18" s="39"/>
      <c r="L18" s="39"/>
    </row>
    <row r="19" spans="1:16">
      <c r="A19" s="36" t="s">
        <v>6</v>
      </c>
      <c r="B19" s="36" t="s">
        <v>12</v>
      </c>
      <c r="C19" s="36" t="s">
        <v>8</v>
      </c>
      <c r="D19" s="36" t="s">
        <v>7</v>
      </c>
      <c r="E19" s="36" t="s">
        <v>9</v>
      </c>
      <c r="F19" s="36" t="s">
        <v>10</v>
      </c>
      <c r="G19" s="93" t="s">
        <v>13</v>
      </c>
      <c r="H19" s="94"/>
      <c r="I19" s="95"/>
      <c r="J19" s="38">
        <f>SUM(J20)</f>
        <v>47</v>
      </c>
      <c r="K19" s="38">
        <f t="shared" ref="K19:L19" si="1">SUM(K20)</f>
        <v>0</v>
      </c>
      <c r="L19" s="38">
        <f t="shared" si="1"/>
        <v>47</v>
      </c>
    </row>
    <row r="20" spans="1:16">
      <c r="A20" s="37" t="s">
        <v>6</v>
      </c>
      <c r="B20" s="37" t="s">
        <v>12</v>
      </c>
      <c r="C20" s="37" t="s">
        <v>14</v>
      </c>
      <c r="D20" s="37" t="s">
        <v>12</v>
      </c>
      <c r="E20" s="37" t="s">
        <v>9</v>
      </c>
      <c r="F20" s="37" t="s">
        <v>15</v>
      </c>
      <c r="G20" s="96" t="s">
        <v>16</v>
      </c>
      <c r="H20" s="97"/>
      <c r="I20" s="98"/>
      <c r="J20" s="39">
        <f>J21+J22+J23</f>
        <v>47</v>
      </c>
      <c r="K20" s="39">
        <f t="shared" ref="K20:L20" si="2">K21+K22+K23</f>
        <v>0</v>
      </c>
      <c r="L20" s="39">
        <f t="shared" si="2"/>
        <v>47</v>
      </c>
    </row>
    <row r="21" spans="1:16" ht="79.150000000000006" customHeight="1">
      <c r="A21" s="37" t="s">
        <v>6</v>
      </c>
      <c r="B21" s="37" t="s">
        <v>12</v>
      </c>
      <c r="C21" s="37" t="s">
        <v>14</v>
      </c>
      <c r="D21" s="37" t="s">
        <v>12</v>
      </c>
      <c r="E21" s="37" t="s">
        <v>9</v>
      </c>
      <c r="F21" s="37" t="s">
        <v>15</v>
      </c>
      <c r="G21" s="90" t="s">
        <v>117</v>
      </c>
      <c r="H21" s="91"/>
      <c r="I21" s="92"/>
      <c r="J21" s="40">
        <v>47</v>
      </c>
      <c r="K21" s="40"/>
      <c r="L21" s="40">
        <f>J21+K21</f>
        <v>47</v>
      </c>
    </row>
    <row r="22" spans="1:16" ht="132" hidden="1" customHeight="1">
      <c r="A22" s="37" t="s">
        <v>6</v>
      </c>
      <c r="B22" s="37" t="s">
        <v>12</v>
      </c>
      <c r="C22" s="37" t="s">
        <v>17</v>
      </c>
      <c r="D22" s="37" t="s">
        <v>12</v>
      </c>
      <c r="E22" s="37" t="s">
        <v>9</v>
      </c>
      <c r="F22" s="37" t="s">
        <v>15</v>
      </c>
      <c r="G22" s="72" t="s">
        <v>90</v>
      </c>
      <c r="H22" s="73"/>
      <c r="I22" s="74"/>
      <c r="J22" s="40"/>
      <c r="K22" s="40"/>
      <c r="L22" s="40"/>
      <c r="M22" s="23"/>
      <c r="P22" s="24"/>
    </row>
    <row r="23" spans="1:16" ht="49.15" hidden="1" customHeight="1">
      <c r="A23" s="37" t="s">
        <v>6</v>
      </c>
      <c r="B23" s="37" t="s">
        <v>12</v>
      </c>
      <c r="C23" s="37" t="s">
        <v>18</v>
      </c>
      <c r="D23" s="37" t="s">
        <v>12</v>
      </c>
      <c r="E23" s="37" t="s">
        <v>9</v>
      </c>
      <c r="F23" s="37" t="s">
        <v>15</v>
      </c>
      <c r="G23" s="90" t="s">
        <v>91</v>
      </c>
      <c r="H23" s="91"/>
      <c r="I23" s="92"/>
      <c r="J23" s="40">
        <f>SUM(H23:I23)</f>
        <v>0</v>
      </c>
      <c r="K23" s="40">
        <f>SUM(I23:J23)</f>
        <v>0</v>
      </c>
      <c r="L23" s="40">
        <f t="shared" ref="L23" si="3">SUM(J23:K23)</f>
        <v>0</v>
      </c>
    </row>
    <row r="24" spans="1:16" s="14" customFormat="1">
      <c r="A24" s="36"/>
      <c r="B24" s="36"/>
      <c r="C24" s="36"/>
      <c r="D24" s="36"/>
      <c r="E24" s="36"/>
      <c r="F24" s="36"/>
      <c r="G24" s="99"/>
      <c r="H24" s="100"/>
      <c r="I24" s="101"/>
      <c r="J24" s="41"/>
      <c r="K24" s="41"/>
      <c r="L24" s="41"/>
    </row>
    <row r="25" spans="1:16" s="14" customFormat="1" ht="37.9" customHeight="1">
      <c r="A25" s="36" t="s">
        <v>6</v>
      </c>
      <c r="B25" s="36" t="s">
        <v>92</v>
      </c>
      <c r="C25" s="36" t="s">
        <v>8</v>
      </c>
      <c r="D25" s="36" t="s">
        <v>7</v>
      </c>
      <c r="E25" s="36" t="s">
        <v>9</v>
      </c>
      <c r="F25" s="36" t="s">
        <v>10</v>
      </c>
      <c r="G25" s="103" t="s">
        <v>93</v>
      </c>
      <c r="H25" s="104"/>
      <c r="I25" s="105"/>
      <c r="J25" s="38">
        <f>J26</f>
        <v>0</v>
      </c>
      <c r="K25" s="38">
        <f t="shared" ref="K25:L25" si="4">K26</f>
        <v>0</v>
      </c>
      <c r="L25" s="38">
        <f t="shared" si="4"/>
        <v>0</v>
      </c>
    </row>
    <row r="26" spans="1:16" ht="31.15" hidden="1" customHeight="1">
      <c r="A26" s="37" t="s">
        <v>6</v>
      </c>
      <c r="B26" s="37" t="s">
        <v>92</v>
      </c>
      <c r="C26" s="37" t="s">
        <v>59</v>
      </c>
      <c r="D26" s="37" t="s">
        <v>12</v>
      </c>
      <c r="E26" s="37" t="s">
        <v>9</v>
      </c>
      <c r="F26" s="37" t="s">
        <v>15</v>
      </c>
      <c r="G26" s="81" t="s">
        <v>109</v>
      </c>
      <c r="H26" s="82"/>
      <c r="I26" s="83"/>
      <c r="J26" s="40">
        <v>0</v>
      </c>
      <c r="K26" s="40"/>
      <c r="L26" s="40">
        <f>J26+K26</f>
        <v>0</v>
      </c>
    </row>
    <row r="27" spans="1:16">
      <c r="A27" s="37"/>
      <c r="B27" s="37"/>
      <c r="C27" s="37"/>
      <c r="D27" s="37"/>
      <c r="E27" s="37"/>
      <c r="F27" s="37"/>
      <c r="G27" s="106"/>
      <c r="H27" s="107"/>
      <c r="I27" s="108"/>
      <c r="J27" s="39"/>
      <c r="K27" s="39"/>
      <c r="L27" s="39"/>
    </row>
    <row r="28" spans="1:16">
      <c r="A28" s="36" t="s">
        <v>6</v>
      </c>
      <c r="B28" s="36" t="s">
        <v>19</v>
      </c>
      <c r="C28" s="36" t="s">
        <v>8</v>
      </c>
      <c r="D28" s="36" t="s">
        <v>7</v>
      </c>
      <c r="E28" s="36" t="s">
        <v>9</v>
      </c>
      <c r="F28" s="36" t="s">
        <v>10</v>
      </c>
      <c r="G28" s="87" t="s">
        <v>20</v>
      </c>
      <c r="H28" s="88"/>
      <c r="I28" s="89"/>
      <c r="J28" s="38">
        <f>SUM(J29)</f>
        <v>0</v>
      </c>
      <c r="K28" s="38">
        <f t="shared" ref="K28:L28" si="5">SUM(K29)</f>
        <v>0</v>
      </c>
      <c r="L28" s="38">
        <f t="shared" si="5"/>
        <v>0</v>
      </c>
    </row>
    <row r="29" spans="1:16" hidden="1">
      <c r="A29" s="37" t="s">
        <v>6</v>
      </c>
      <c r="B29" s="37" t="s">
        <v>19</v>
      </c>
      <c r="C29" s="37" t="s">
        <v>21</v>
      </c>
      <c r="D29" s="37" t="s">
        <v>12</v>
      </c>
      <c r="E29" s="37" t="s">
        <v>9</v>
      </c>
      <c r="F29" s="37" t="s">
        <v>15</v>
      </c>
      <c r="G29" s="72" t="s">
        <v>22</v>
      </c>
      <c r="H29" s="73"/>
      <c r="I29" s="74"/>
      <c r="J29" s="39">
        <f>J30</f>
        <v>0</v>
      </c>
      <c r="K29" s="39">
        <f t="shared" ref="K29:L29" si="6">K30</f>
        <v>0</v>
      </c>
      <c r="L29" s="39">
        <f t="shared" si="6"/>
        <v>0</v>
      </c>
    </row>
    <row r="30" spans="1:16" hidden="1">
      <c r="A30" s="37" t="s">
        <v>6</v>
      </c>
      <c r="B30" s="37" t="s">
        <v>19</v>
      </c>
      <c r="C30" s="37" t="s">
        <v>112</v>
      </c>
      <c r="D30" s="37" t="s">
        <v>12</v>
      </c>
      <c r="E30" s="37" t="s">
        <v>9</v>
      </c>
      <c r="F30" s="37" t="s">
        <v>15</v>
      </c>
      <c r="G30" s="72" t="s">
        <v>22</v>
      </c>
      <c r="H30" s="73"/>
      <c r="I30" s="74"/>
      <c r="J30" s="39"/>
      <c r="K30" s="39"/>
      <c r="L30" s="39"/>
    </row>
    <row r="31" spans="1:16">
      <c r="A31" s="37"/>
      <c r="B31" s="37"/>
      <c r="C31" s="37"/>
      <c r="D31" s="37"/>
      <c r="E31" s="37"/>
      <c r="F31" s="37"/>
      <c r="G31" s="90"/>
      <c r="H31" s="91"/>
      <c r="I31" s="92"/>
      <c r="J31" s="39"/>
      <c r="K31" s="39"/>
      <c r="L31" s="39"/>
    </row>
    <row r="32" spans="1:16">
      <c r="A32" s="36" t="s">
        <v>6</v>
      </c>
      <c r="B32" s="36" t="s">
        <v>23</v>
      </c>
      <c r="C32" s="36" t="s">
        <v>8</v>
      </c>
      <c r="D32" s="36" t="s">
        <v>7</v>
      </c>
      <c r="E32" s="36" t="s">
        <v>9</v>
      </c>
      <c r="F32" s="36" t="s">
        <v>10</v>
      </c>
      <c r="G32" s="75" t="s">
        <v>24</v>
      </c>
      <c r="H32" s="76"/>
      <c r="I32" s="77"/>
      <c r="J32" s="38">
        <f>SUM(J33,J35)</f>
        <v>9</v>
      </c>
      <c r="K32" s="38">
        <f t="shared" ref="K32:L32" si="7">SUM(K33,K35)</f>
        <v>0</v>
      </c>
      <c r="L32" s="38">
        <f t="shared" si="7"/>
        <v>9</v>
      </c>
    </row>
    <row r="33" spans="1:12">
      <c r="A33" s="37" t="s">
        <v>6</v>
      </c>
      <c r="B33" s="37" t="s">
        <v>23</v>
      </c>
      <c r="C33" s="37" t="s">
        <v>25</v>
      </c>
      <c r="D33" s="37" t="s">
        <v>7</v>
      </c>
      <c r="E33" s="37" t="s">
        <v>9</v>
      </c>
      <c r="F33" s="37" t="s">
        <v>15</v>
      </c>
      <c r="G33" s="72" t="s">
        <v>26</v>
      </c>
      <c r="H33" s="73"/>
      <c r="I33" s="74"/>
      <c r="J33" s="39">
        <f>SUM(J34)</f>
        <v>2</v>
      </c>
      <c r="K33" s="39">
        <f t="shared" ref="K33:L33" si="8">SUM(K34)</f>
        <v>0</v>
      </c>
      <c r="L33" s="39">
        <f t="shared" si="8"/>
        <v>2</v>
      </c>
    </row>
    <row r="34" spans="1:12" ht="36" customHeight="1">
      <c r="A34" s="37" t="s">
        <v>6</v>
      </c>
      <c r="B34" s="37" t="s">
        <v>23</v>
      </c>
      <c r="C34" s="37" t="s">
        <v>27</v>
      </c>
      <c r="D34" s="37" t="s">
        <v>28</v>
      </c>
      <c r="E34" s="37" t="s">
        <v>9</v>
      </c>
      <c r="F34" s="37" t="s">
        <v>15</v>
      </c>
      <c r="G34" s="72" t="s">
        <v>116</v>
      </c>
      <c r="H34" s="73"/>
      <c r="I34" s="74"/>
      <c r="J34" s="40">
        <v>2</v>
      </c>
      <c r="K34" s="40"/>
      <c r="L34" s="40">
        <f>J34+K34</f>
        <v>2</v>
      </c>
    </row>
    <row r="35" spans="1:12" ht="20.45" customHeight="1">
      <c r="A35" s="37" t="s">
        <v>6</v>
      </c>
      <c r="B35" s="37" t="s">
        <v>23</v>
      </c>
      <c r="C35" s="37" t="s">
        <v>29</v>
      </c>
      <c r="D35" s="37" t="s">
        <v>7</v>
      </c>
      <c r="E35" s="37" t="s">
        <v>9</v>
      </c>
      <c r="F35" s="37" t="s">
        <v>15</v>
      </c>
      <c r="G35" s="72" t="s">
        <v>30</v>
      </c>
      <c r="H35" s="73"/>
      <c r="I35" s="74"/>
      <c r="J35" s="39">
        <f>SUM(J36,J38)</f>
        <v>7</v>
      </c>
      <c r="K35" s="39">
        <f t="shared" ref="K35:L35" si="9">SUM(K36,K38)</f>
        <v>0</v>
      </c>
      <c r="L35" s="39">
        <f t="shared" si="9"/>
        <v>7</v>
      </c>
    </row>
    <row r="36" spans="1:12">
      <c r="A36" s="37" t="s">
        <v>6</v>
      </c>
      <c r="B36" s="37" t="s">
        <v>23</v>
      </c>
      <c r="C36" s="37" t="s">
        <v>118</v>
      </c>
      <c r="D36" s="37" t="s">
        <v>92</v>
      </c>
      <c r="E36" s="37" t="s">
        <v>9</v>
      </c>
      <c r="F36" s="37" t="s">
        <v>15</v>
      </c>
      <c r="G36" s="72" t="s">
        <v>120</v>
      </c>
      <c r="H36" s="73"/>
      <c r="I36" s="74"/>
      <c r="J36" s="39">
        <f>SUM(J37)</f>
        <v>7</v>
      </c>
      <c r="K36" s="39">
        <f t="shared" ref="K36:L36" si="10">SUM(K37)</f>
        <v>0</v>
      </c>
      <c r="L36" s="39">
        <f t="shared" si="10"/>
        <v>7</v>
      </c>
    </row>
    <row r="37" spans="1:12" ht="33.6" customHeight="1">
      <c r="A37" s="37" t="s">
        <v>6</v>
      </c>
      <c r="B37" s="37" t="s">
        <v>23</v>
      </c>
      <c r="C37" s="37" t="s">
        <v>119</v>
      </c>
      <c r="D37" s="37" t="s">
        <v>28</v>
      </c>
      <c r="E37" s="37" t="s">
        <v>9</v>
      </c>
      <c r="F37" s="37" t="s">
        <v>15</v>
      </c>
      <c r="G37" s="72" t="s">
        <v>121</v>
      </c>
      <c r="H37" s="73"/>
      <c r="I37" s="74"/>
      <c r="J37" s="40">
        <v>7</v>
      </c>
      <c r="K37" s="40"/>
      <c r="L37" s="40">
        <f>J37+K37</f>
        <v>7</v>
      </c>
    </row>
    <row r="38" spans="1:12" hidden="1">
      <c r="A38" s="37" t="s">
        <v>6</v>
      </c>
      <c r="B38" s="37" t="s">
        <v>23</v>
      </c>
      <c r="C38" s="37" t="s">
        <v>31</v>
      </c>
      <c r="D38" s="37" t="s">
        <v>7</v>
      </c>
      <c r="E38" s="37" t="s">
        <v>9</v>
      </c>
      <c r="F38" s="37" t="s">
        <v>15</v>
      </c>
      <c r="G38" s="72" t="s">
        <v>94</v>
      </c>
      <c r="H38" s="73"/>
      <c r="I38" s="74"/>
      <c r="J38" s="39">
        <f>J39</f>
        <v>0</v>
      </c>
      <c r="K38" s="39">
        <f t="shared" ref="K38:L38" si="11">K39</f>
        <v>0</v>
      </c>
      <c r="L38" s="39">
        <f t="shared" si="11"/>
        <v>0</v>
      </c>
    </row>
    <row r="39" spans="1:12" hidden="1">
      <c r="A39" s="37" t="s">
        <v>6</v>
      </c>
      <c r="B39" s="37" t="s">
        <v>23</v>
      </c>
      <c r="C39" s="37" t="s">
        <v>32</v>
      </c>
      <c r="D39" s="37" t="s">
        <v>28</v>
      </c>
      <c r="E39" s="37" t="s">
        <v>9</v>
      </c>
      <c r="F39" s="37" t="s">
        <v>15</v>
      </c>
      <c r="G39" s="72" t="s">
        <v>113</v>
      </c>
      <c r="H39" s="73"/>
      <c r="I39" s="74"/>
      <c r="J39" s="40">
        <v>0</v>
      </c>
      <c r="K39" s="40"/>
      <c r="L39" s="40">
        <f>J39+K39</f>
        <v>0</v>
      </c>
    </row>
    <row r="40" spans="1:12" s="14" customFormat="1">
      <c r="A40" s="37"/>
      <c r="B40" s="37"/>
      <c r="C40" s="37"/>
      <c r="D40" s="37"/>
      <c r="E40" s="37"/>
      <c r="F40" s="37"/>
      <c r="G40" s="72"/>
      <c r="H40" s="73"/>
      <c r="I40" s="74"/>
      <c r="J40" s="39"/>
      <c r="K40" s="39"/>
      <c r="L40" s="39"/>
    </row>
    <row r="41" spans="1:12">
      <c r="A41" s="36" t="s">
        <v>6</v>
      </c>
      <c r="B41" s="36" t="s">
        <v>33</v>
      </c>
      <c r="C41" s="36" t="s">
        <v>8</v>
      </c>
      <c r="D41" s="36" t="s">
        <v>7</v>
      </c>
      <c r="E41" s="36" t="s">
        <v>9</v>
      </c>
      <c r="F41" s="36" t="s">
        <v>10</v>
      </c>
      <c r="G41" s="75" t="s">
        <v>34</v>
      </c>
      <c r="H41" s="76"/>
      <c r="I41" s="77"/>
      <c r="J41" s="38">
        <f t="shared" ref="J41:L42" si="12">SUM(J42)</f>
        <v>4.5</v>
      </c>
      <c r="K41" s="38">
        <f t="shared" si="12"/>
        <v>0.35</v>
      </c>
      <c r="L41" s="38">
        <f t="shared" si="12"/>
        <v>4.8499999999999996</v>
      </c>
    </row>
    <row r="42" spans="1:12" ht="51.6" customHeight="1">
      <c r="A42" s="37" t="s">
        <v>6</v>
      </c>
      <c r="B42" s="37" t="s">
        <v>33</v>
      </c>
      <c r="C42" s="37" t="s">
        <v>35</v>
      </c>
      <c r="D42" s="37" t="s">
        <v>12</v>
      </c>
      <c r="E42" s="37" t="s">
        <v>9</v>
      </c>
      <c r="F42" s="37" t="s">
        <v>15</v>
      </c>
      <c r="G42" s="72" t="s">
        <v>95</v>
      </c>
      <c r="H42" s="73"/>
      <c r="I42" s="74"/>
      <c r="J42" s="39">
        <f t="shared" si="12"/>
        <v>4.5</v>
      </c>
      <c r="K42" s="39">
        <f t="shared" si="12"/>
        <v>0.35</v>
      </c>
      <c r="L42" s="39">
        <f t="shared" si="12"/>
        <v>4.8499999999999996</v>
      </c>
    </row>
    <row r="43" spans="1:12" ht="67.900000000000006" customHeight="1">
      <c r="A43" s="37" t="s">
        <v>6</v>
      </c>
      <c r="B43" s="37" t="s">
        <v>33</v>
      </c>
      <c r="C43" s="37" t="s">
        <v>36</v>
      </c>
      <c r="D43" s="37" t="s">
        <v>12</v>
      </c>
      <c r="E43" s="37" t="s">
        <v>9</v>
      </c>
      <c r="F43" s="37" t="s">
        <v>15</v>
      </c>
      <c r="G43" s="72" t="s">
        <v>96</v>
      </c>
      <c r="H43" s="73"/>
      <c r="I43" s="74"/>
      <c r="J43" s="40">
        <v>4.5</v>
      </c>
      <c r="K43" s="40">
        <v>0.35</v>
      </c>
      <c r="L43" s="40">
        <f>J43+K43</f>
        <v>4.8499999999999996</v>
      </c>
    </row>
    <row r="44" spans="1:12">
      <c r="A44" s="37"/>
      <c r="B44" s="37"/>
      <c r="C44" s="37"/>
      <c r="D44" s="37"/>
      <c r="E44" s="37"/>
      <c r="F44" s="37"/>
      <c r="G44" s="72"/>
      <c r="H44" s="73"/>
      <c r="I44" s="74"/>
      <c r="J44" s="39"/>
      <c r="K44" s="39"/>
      <c r="L44" s="39"/>
    </row>
    <row r="45" spans="1:12" ht="46.15" customHeight="1">
      <c r="A45" s="36" t="s">
        <v>6</v>
      </c>
      <c r="B45" s="36" t="s">
        <v>37</v>
      </c>
      <c r="C45" s="36" t="s">
        <v>8</v>
      </c>
      <c r="D45" s="36" t="s">
        <v>7</v>
      </c>
      <c r="E45" s="36" t="s">
        <v>9</v>
      </c>
      <c r="F45" s="36" t="s">
        <v>10</v>
      </c>
      <c r="G45" s="87" t="s">
        <v>97</v>
      </c>
      <c r="H45" s="88"/>
      <c r="I45" s="89"/>
      <c r="J45" s="38">
        <f>SUM(J46)</f>
        <v>17</v>
      </c>
      <c r="K45" s="38">
        <f t="shared" ref="K45:L45" si="13">SUM(K46)</f>
        <v>0</v>
      </c>
      <c r="L45" s="38">
        <f t="shared" si="13"/>
        <v>17</v>
      </c>
    </row>
    <row r="46" spans="1:12" ht="79.150000000000006" customHeight="1">
      <c r="A46" s="37" t="s">
        <v>6</v>
      </c>
      <c r="B46" s="37" t="s">
        <v>37</v>
      </c>
      <c r="C46" s="37" t="s">
        <v>38</v>
      </c>
      <c r="D46" s="37" t="s">
        <v>7</v>
      </c>
      <c r="E46" s="37" t="s">
        <v>9</v>
      </c>
      <c r="F46" s="37" t="s">
        <v>39</v>
      </c>
      <c r="G46" s="90" t="s">
        <v>126</v>
      </c>
      <c r="H46" s="91"/>
      <c r="I46" s="92"/>
      <c r="J46" s="39">
        <f>SUM(J47,J49,J51)</f>
        <v>17</v>
      </c>
      <c r="K46" s="39">
        <f>SUM(K47,K49,K51)</f>
        <v>0</v>
      </c>
      <c r="L46" s="39">
        <f>SUM(L47,L49,L51)</f>
        <v>17</v>
      </c>
    </row>
    <row r="47" spans="1:12" ht="48" customHeight="1">
      <c r="A47" s="37" t="s">
        <v>6</v>
      </c>
      <c r="B47" s="37" t="s">
        <v>37</v>
      </c>
      <c r="C47" s="37" t="s">
        <v>43</v>
      </c>
      <c r="D47" s="37" t="s">
        <v>7</v>
      </c>
      <c r="E47" s="37" t="s">
        <v>9</v>
      </c>
      <c r="F47" s="37" t="s">
        <v>39</v>
      </c>
      <c r="G47" s="90" t="s">
        <v>125</v>
      </c>
      <c r="H47" s="91"/>
      <c r="I47" s="92"/>
      <c r="J47" s="39">
        <f>SUM(J49,J48)</f>
        <v>17</v>
      </c>
      <c r="K47" s="39">
        <f>SUM(K49,K48)</f>
        <v>0</v>
      </c>
      <c r="L47" s="39">
        <f>SUM(L49,L48)</f>
        <v>17</v>
      </c>
    </row>
    <row r="48" spans="1:12">
      <c r="A48" s="37" t="s">
        <v>6</v>
      </c>
      <c r="B48" s="37" t="s">
        <v>37</v>
      </c>
      <c r="C48" s="37" t="s">
        <v>43</v>
      </c>
      <c r="D48" s="37" t="s">
        <v>28</v>
      </c>
      <c r="E48" s="37" t="s">
        <v>9</v>
      </c>
      <c r="F48" s="37" t="s">
        <v>39</v>
      </c>
      <c r="G48" s="90" t="s">
        <v>124</v>
      </c>
      <c r="H48" s="91"/>
      <c r="I48" s="92"/>
      <c r="J48" s="40">
        <v>17</v>
      </c>
      <c r="K48" s="40"/>
      <c r="L48" s="40">
        <f>J48+K48</f>
        <v>17</v>
      </c>
    </row>
    <row r="49" spans="1:12" ht="110.25" hidden="1">
      <c r="A49" s="37" t="s">
        <v>6</v>
      </c>
      <c r="B49" s="37" t="s">
        <v>37</v>
      </c>
      <c r="C49" s="37" t="s">
        <v>40</v>
      </c>
      <c r="D49" s="37" t="s">
        <v>7</v>
      </c>
      <c r="E49" s="37" t="s">
        <v>9</v>
      </c>
      <c r="F49" s="37" t="s">
        <v>39</v>
      </c>
      <c r="G49" s="47" t="s">
        <v>98</v>
      </c>
      <c r="H49" s="46"/>
      <c r="I49" s="46"/>
      <c r="J49" s="39">
        <f>SUM(J50)</f>
        <v>0</v>
      </c>
      <c r="K49" s="39">
        <f t="shared" ref="K49:L49" si="14">SUM(K50)</f>
        <v>0</v>
      </c>
      <c r="L49" s="39">
        <f t="shared" si="14"/>
        <v>0</v>
      </c>
    </row>
    <row r="50" spans="1:12" ht="110.25" hidden="1">
      <c r="A50" s="37" t="s">
        <v>6</v>
      </c>
      <c r="B50" s="37" t="s">
        <v>37</v>
      </c>
      <c r="C50" s="37" t="s">
        <v>41</v>
      </c>
      <c r="D50" s="37" t="s">
        <v>28</v>
      </c>
      <c r="E50" s="37" t="s">
        <v>9</v>
      </c>
      <c r="F50" s="37" t="s">
        <v>39</v>
      </c>
      <c r="G50" s="47" t="s">
        <v>99</v>
      </c>
      <c r="H50" s="45"/>
      <c r="I50" s="48"/>
      <c r="J50" s="40">
        <f>SUM(H50:I50)</f>
        <v>0</v>
      </c>
      <c r="K50" s="40">
        <f>SUM(I50:J50)</f>
        <v>0</v>
      </c>
      <c r="L50" s="40">
        <f t="shared" ref="L50" si="15">SUM(J50:K50)</f>
        <v>0</v>
      </c>
    </row>
    <row r="51" spans="1:12" ht="110.25" hidden="1">
      <c r="A51" s="37" t="s">
        <v>6</v>
      </c>
      <c r="B51" s="37" t="s">
        <v>37</v>
      </c>
      <c r="C51" s="37" t="s">
        <v>42</v>
      </c>
      <c r="D51" s="37" t="s">
        <v>7</v>
      </c>
      <c r="E51" s="37" t="s">
        <v>9</v>
      </c>
      <c r="F51" s="37" t="s">
        <v>39</v>
      </c>
      <c r="G51" s="44" t="s">
        <v>100</v>
      </c>
      <c r="H51" s="46"/>
      <c r="I51" s="46"/>
      <c r="J51" s="39">
        <f>SUM(J52)</f>
        <v>0</v>
      </c>
      <c r="K51" s="39">
        <f t="shared" ref="K51:L51" si="16">SUM(K52)</f>
        <v>0</v>
      </c>
      <c r="L51" s="39">
        <f t="shared" si="16"/>
        <v>0</v>
      </c>
    </row>
    <row r="52" spans="1:12" ht="94.5" hidden="1">
      <c r="A52" s="37" t="s">
        <v>6</v>
      </c>
      <c r="B52" s="37" t="s">
        <v>37</v>
      </c>
      <c r="C52" s="37" t="s">
        <v>43</v>
      </c>
      <c r="D52" s="37" t="s">
        <v>28</v>
      </c>
      <c r="E52" s="37" t="s">
        <v>9</v>
      </c>
      <c r="F52" s="37" t="s">
        <v>39</v>
      </c>
      <c r="G52" s="49" t="s">
        <v>101</v>
      </c>
      <c r="H52" s="45"/>
      <c r="I52" s="48"/>
      <c r="J52" s="40">
        <f>SUM(H52:I52)</f>
        <v>0</v>
      </c>
      <c r="K52" s="40">
        <f>SUM(I52:J52)</f>
        <v>0</v>
      </c>
      <c r="L52" s="40">
        <f t="shared" ref="L52" si="17">SUM(J52:K52)</f>
        <v>0</v>
      </c>
    </row>
    <row r="53" spans="1:12">
      <c r="A53" s="37"/>
      <c r="B53" s="37"/>
      <c r="C53" s="37"/>
      <c r="D53" s="37"/>
      <c r="E53" s="37"/>
      <c r="F53" s="37"/>
      <c r="G53" s="55"/>
      <c r="H53" s="59"/>
      <c r="I53" s="60"/>
      <c r="J53" s="40"/>
      <c r="K53" s="40"/>
      <c r="L53" s="40"/>
    </row>
    <row r="54" spans="1:12" ht="34.9" customHeight="1">
      <c r="A54" s="36" t="s">
        <v>6</v>
      </c>
      <c r="B54" s="36" t="s">
        <v>134</v>
      </c>
      <c r="C54" s="36" t="s">
        <v>8</v>
      </c>
      <c r="D54" s="36" t="s">
        <v>7</v>
      </c>
      <c r="E54" s="36" t="s">
        <v>9</v>
      </c>
      <c r="F54" s="36" t="s">
        <v>10</v>
      </c>
      <c r="G54" s="62" t="s">
        <v>135</v>
      </c>
      <c r="H54" s="63"/>
      <c r="I54" s="64"/>
      <c r="J54" s="38">
        <f>J55</f>
        <v>0</v>
      </c>
      <c r="K54" s="38">
        <f t="shared" ref="K54:L54" si="18">K55</f>
        <v>1</v>
      </c>
      <c r="L54" s="38">
        <f t="shared" si="18"/>
        <v>1</v>
      </c>
    </row>
    <row r="55" spans="1:12">
      <c r="A55" s="37" t="s">
        <v>6</v>
      </c>
      <c r="B55" s="37" t="s">
        <v>134</v>
      </c>
      <c r="C55" s="37" t="s">
        <v>59</v>
      </c>
      <c r="D55" s="37" t="s">
        <v>7</v>
      </c>
      <c r="E55" s="37" t="s">
        <v>9</v>
      </c>
      <c r="F55" s="37" t="s">
        <v>136</v>
      </c>
      <c r="G55" s="65" t="s">
        <v>137</v>
      </c>
      <c r="H55" s="66"/>
      <c r="I55" s="67"/>
      <c r="J55" s="39">
        <f>J56</f>
        <v>0</v>
      </c>
      <c r="K55" s="39">
        <f t="shared" ref="K55:L55" si="19">K56</f>
        <v>1</v>
      </c>
      <c r="L55" s="39">
        <f t="shared" si="19"/>
        <v>1</v>
      </c>
    </row>
    <row r="56" spans="1:12">
      <c r="A56" s="37" t="s">
        <v>6</v>
      </c>
      <c r="B56" s="37" t="s">
        <v>134</v>
      </c>
      <c r="C56" s="37" t="s">
        <v>138</v>
      </c>
      <c r="D56" s="37" t="s">
        <v>28</v>
      </c>
      <c r="E56" s="37" t="s">
        <v>9</v>
      </c>
      <c r="F56" s="37" t="s">
        <v>136</v>
      </c>
      <c r="G56" s="65" t="s">
        <v>139</v>
      </c>
      <c r="H56" s="66"/>
      <c r="I56" s="67"/>
      <c r="J56" s="61"/>
      <c r="K56" s="61">
        <v>1</v>
      </c>
      <c r="L56" s="61">
        <f>J56+K56</f>
        <v>1</v>
      </c>
    </row>
    <row r="57" spans="1:12">
      <c r="A57" s="37"/>
      <c r="B57" s="37"/>
      <c r="C57" s="37"/>
      <c r="D57" s="37"/>
      <c r="E57" s="37"/>
      <c r="F57" s="37"/>
      <c r="G57" s="56"/>
      <c r="H57" s="57"/>
      <c r="I57" s="58"/>
      <c r="J57" s="61"/>
      <c r="K57" s="61"/>
      <c r="L57" s="61"/>
    </row>
    <row r="58" spans="1:12">
      <c r="A58" s="36" t="s">
        <v>6</v>
      </c>
      <c r="B58" s="36" t="s">
        <v>140</v>
      </c>
      <c r="C58" s="36" t="s">
        <v>8</v>
      </c>
      <c r="D58" s="36" t="s">
        <v>7</v>
      </c>
      <c r="E58" s="36" t="s">
        <v>9</v>
      </c>
      <c r="F58" s="36" t="s">
        <v>10</v>
      </c>
      <c r="G58" s="62" t="s">
        <v>141</v>
      </c>
      <c r="H58" s="63"/>
      <c r="I58" s="64"/>
      <c r="J58" s="38">
        <f>J59</f>
        <v>0</v>
      </c>
      <c r="K58" s="38">
        <f t="shared" ref="K58:L59" si="20">K59</f>
        <v>5</v>
      </c>
      <c r="L58" s="38">
        <f t="shared" si="20"/>
        <v>5</v>
      </c>
    </row>
    <row r="59" spans="1:12" ht="48" customHeight="1">
      <c r="A59" s="37" t="s">
        <v>6</v>
      </c>
      <c r="B59" s="37" t="s">
        <v>140</v>
      </c>
      <c r="C59" s="37" t="s">
        <v>142</v>
      </c>
      <c r="D59" s="37" t="s">
        <v>7</v>
      </c>
      <c r="E59" s="37" t="s">
        <v>9</v>
      </c>
      <c r="F59" s="37" t="s">
        <v>143</v>
      </c>
      <c r="G59" s="65" t="s">
        <v>145</v>
      </c>
      <c r="H59" s="66"/>
      <c r="I59" s="67"/>
      <c r="J59" s="39">
        <f>J60</f>
        <v>0</v>
      </c>
      <c r="K59" s="39">
        <f t="shared" si="20"/>
        <v>5</v>
      </c>
      <c r="L59" s="39">
        <f t="shared" si="20"/>
        <v>5</v>
      </c>
    </row>
    <row r="60" spans="1:12" ht="80.45" customHeight="1">
      <c r="A60" s="37" t="s">
        <v>6</v>
      </c>
      <c r="B60" s="37" t="s">
        <v>140</v>
      </c>
      <c r="C60" s="37" t="s">
        <v>144</v>
      </c>
      <c r="D60" s="37" t="s">
        <v>28</v>
      </c>
      <c r="E60" s="37" t="s">
        <v>9</v>
      </c>
      <c r="F60" s="37" t="s">
        <v>143</v>
      </c>
      <c r="G60" s="65" t="s">
        <v>146</v>
      </c>
      <c r="H60" s="66"/>
      <c r="I60" s="67"/>
      <c r="J60" s="40"/>
      <c r="K60" s="40">
        <v>5</v>
      </c>
      <c r="L60" s="40">
        <f>J60+K60</f>
        <v>5</v>
      </c>
    </row>
    <row r="61" spans="1:12">
      <c r="A61" s="37"/>
      <c r="B61" s="37"/>
      <c r="C61" s="37"/>
      <c r="D61" s="37"/>
      <c r="E61" s="37"/>
      <c r="F61" s="37"/>
      <c r="G61" s="78"/>
      <c r="H61" s="79"/>
      <c r="I61" s="80"/>
      <c r="J61" s="39"/>
      <c r="K61" s="39"/>
      <c r="L61" s="39"/>
    </row>
    <row r="62" spans="1:12">
      <c r="A62" s="36" t="s">
        <v>6</v>
      </c>
      <c r="B62" s="36" t="s">
        <v>44</v>
      </c>
      <c r="C62" s="36" t="s">
        <v>8</v>
      </c>
      <c r="D62" s="36" t="s">
        <v>7</v>
      </c>
      <c r="E62" s="36" t="s">
        <v>9</v>
      </c>
      <c r="F62" s="36" t="s">
        <v>10</v>
      </c>
      <c r="G62" s="93" t="s">
        <v>45</v>
      </c>
      <c r="H62" s="94"/>
      <c r="I62" s="95"/>
      <c r="J62" s="38">
        <f t="shared" ref="J62:L63" si="21">SUM(J63)</f>
        <v>0</v>
      </c>
      <c r="K62" s="38">
        <f t="shared" si="21"/>
        <v>0</v>
      </c>
      <c r="L62" s="38">
        <f t="shared" si="21"/>
        <v>0</v>
      </c>
    </row>
    <row r="63" spans="1:12">
      <c r="A63" s="37" t="s">
        <v>6</v>
      </c>
      <c r="B63" s="37" t="s">
        <v>44</v>
      </c>
      <c r="C63" s="37" t="s">
        <v>38</v>
      </c>
      <c r="D63" s="37" t="s">
        <v>7</v>
      </c>
      <c r="E63" s="37" t="s">
        <v>9</v>
      </c>
      <c r="F63" s="37" t="s">
        <v>46</v>
      </c>
      <c r="G63" s="65" t="s">
        <v>122</v>
      </c>
      <c r="H63" s="66"/>
      <c r="I63" s="67"/>
      <c r="J63" s="39">
        <f t="shared" si="21"/>
        <v>0</v>
      </c>
      <c r="K63" s="39">
        <f t="shared" si="21"/>
        <v>0</v>
      </c>
      <c r="L63" s="39">
        <f t="shared" si="21"/>
        <v>0</v>
      </c>
    </row>
    <row r="64" spans="1:12">
      <c r="A64" s="37" t="s">
        <v>6</v>
      </c>
      <c r="B64" s="37" t="s">
        <v>44</v>
      </c>
      <c r="C64" s="37" t="s">
        <v>47</v>
      </c>
      <c r="D64" s="37" t="s">
        <v>28</v>
      </c>
      <c r="E64" s="37" t="s">
        <v>9</v>
      </c>
      <c r="F64" s="37" t="s">
        <v>46</v>
      </c>
      <c r="G64" s="65" t="s">
        <v>123</v>
      </c>
      <c r="H64" s="66"/>
      <c r="I64" s="67"/>
      <c r="J64" s="40">
        <f>SUM(H64:I64)</f>
        <v>0</v>
      </c>
      <c r="K64" s="40">
        <f>SUM(I64:J64)</f>
        <v>0</v>
      </c>
      <c r="L64" s="40">
        <f t="shared" ref="L64" si="22">SUM(J64:K64)</f>
        <v>0</v>
      </c>
    </row>
    <row r="65" spans="1:12">
      <c r="A65" s="37"/>
      <c r="B65" s="37"/>
      <c r="C65" s="37"/>
      <c r="D65" s="37"/>
      <c r="E65" s="37"/>
      <c r="F65" s="37"/>
      <c r="G65" s="78"/>
      <c r="H65" s="79"/>
      <c r="I65" s="80"/>
      <c r="J65" s="40"/>
      <c r="K65" s="40"/>
      <c r="L65" s="40"/>
    </row>
    <row r="66" spans="1:12">
      <c r="A66" s="36" t="s">
        <v>48</v>
      </c>
      <c r="B66" s="36" t="s">
        <v>7</v>
      </c>
      <c r="C66" s="36" t="s">
        <v>8</v>
      </c>
      <c r="D66" s="36" t="s">
        <v>7</v>
      </c>
      <c r="E66" s="36" t="s">
        <v>9</v>
      </c>
      <c r="F66" s="36" t="s">
        <v>10</v>
      </c>
      <c r="G66" s="87" t="s">
        <v>49</v>
      </c>
      <c r="H66" s="88"/>
      <c r="I66" s="89"/>
      <c r="J66" s="38">
        <f>SUM(J68)</f>
        <v>2298.7130000000002</v>
      </c>
      <c r="K66" s="38">
        <f t="shared" ref="K66:L66" si="23">SUM(K68)</f>
        <v>0</v>
      </c>
      <c r="L66" s="38">
        <f t="shared" si="23"/>
        <v>2298.7130000000002</v>
      </c>
    </row>
    <row r="67" spans="1:12">
      <c r="A67" s="37"/>
      <c r="B67" s="37"/>
      <c r="C67" s="37"/>
      <c r="D67" s="37"/>
      <c r="E67" s="37"/>
      <c r="F67" s="37"/>
      <c r="G67" s="75"/>
      <c r="H67" s="76"/>
      <c r="I67" s="77"/>
      <c r="J67" s="39"/>
      <c r="K67" s="39"/>
      <c r="L67" s="39"/>
    </row>
    <row r="68" spans="1:12">
      <c r="A68" s="37" t="s">
        <v>48</v>
      </c>
      <c r="B68" s="37" t="s">
        <v>50</v>
      </c>
      <c r="C68" s="37" t="s">
        <v>8</v>
      </c>
      <c r="D68" s="37" t="s">
        <v>7</v>
      </c>
      <c r="E68" s="37" t="s">
        <v>9</v>
      </c>
      <c r="F68" s="37" t="s">
        <v>10</v>
      </c>
      <c r="G68" s="72" t="s">
        <v>51</v>
      </c>
      <c r="H68" s="73"/>
      <c r="I68" s="74"/>
      <c r="J68" s="38">
        <f>SUM(J69,J77,J92,J100)</f>
        <v>2298.7130000000002</v>
      </c>
      <c r="K68" s="38">
        <f t="shared" ref="K68:L68" si="24">SUM(K69,K77,K92,K100)</f>
        <v>0</v>
      </c>
      <c r="L68" s="38">
        <f t="shared" si="24"/>
        <v>2298.7130000000002</v>
      </c>
    </row>
    <row r="69" spans="1:12">
      <c r="A69" s="36" t="s">
        <v>48</v>
      </c>
      <c r="B69" s="36" t="s">
        <v>50</v>
      </c>
      <c r="C69" s="36" t="s">
        <v>25</v>
      </c>
      <c r="D69" s="36" t="s">
        <v>7</v>
      </c>
      <c r="E69" s="36" t="s">
        <v>9</v>
      </c>
      <c r="F69" s="36" t="s">
        <v>52</v>
      </c>
      <c r="G69" s="75" t="s">
        <v>53</v>
      </c>
      <c r="H69" s="76"/>
      <c r="I69" s="77"/>
      <c r="J69" s="38">
        <f>SUM(J70+J74)</f>
        <v>2226.42</v>
      </c>
      <c r="K69" s="38">
        <f t="shared" ref="K69:L69" si="25">SUM(K70+K74)</f>
        <v>0</v>
      </c>
      <c r="L69" s="38">
        <f t="shared" si="25"/>
        <v>2226.42</v>
      </c>
    </row>
    <row r="70" spans="1:12">
      <c r="A70" s="37" t="s">
        <v>48</v>
      </c>
      <c r="B70" s="37" t="s">
        <v>50</v>
      </c>
      <c r="C70" s="37" t="s">
        <v>54</v>
      </c>
      <c r="D70" s="37" t="s">
        <v>7</v>
      </c>
      <c r="E70" s="37" t="s">
        <v>9</v>
      </c>
      <c r="F70" s="37" t="s">
        <v>52</v>
      </c>
      <c r="G70" s="69" t="s">
        <v>55</v>
      </c>
      <c r="H70" s="70"/>
      <c r="I70" s="71"/>
      <c r="J70" s="39">
        <f>SUM(J71)</f>
        <v>9.42</v>
      </c>
      <c r="K70" s="39">
        <f t="shared" ref="K70:L70" si="26">SUM(K71)</f>
        <v>0</v>
      </c>
      <c r="L70" s="39">
        <f t="shared" si="26"/>
        <v>9.42</v>
      </c>
    </row>
    <row r="71" spans="1:12" ht="33.6" customHeight="1">
      <c r="A71" s="37" t="s">
        <v>48</v>
      </c>
      <c r="B71" s="37" t="s">
        <v>50</v>
      </c>
      <c r="C71" s="37" t="s">
        <v>54</v>
      </c>
      <c r="D71" s="37" t="s">
        <v>28</v>
      </c>
      <c r="E71" s="37" t="s">
        <v>9</v>
      </c>
      <c r="F71" s="37" t="s">
        <v>52</v>
      </c>
      <c r="G71" s="69" t="s">
        <v>127</v>
      </c>
      <c r="H71" s="70"/>
      <c r="I71" s="71"/>
      <c r="J71" s="39">
        <f>SUM(J72:J73)</f>
        <v>9.42</v>
      </c>
      <c r="K71" s="39">
        <f t="shared" ref="K71:L71" si="27">SUM(K72:K73)</f>
        <v>0</v>
      </c>
      <c r="L71" s="39">
        <f t="shared" si="27"/>
        <v>9.42</v>
      </c>
    </row>
    <row r="72" spans="1:12" ht="51.6" customHeight="1">
      <c r="A72" s="37" t="s">
        <v>48</v>
      </c>
      <c r="B72" s="37" t="s">
        <v>50</v>
      </c>
      <c r="C72" s="37" t="s">
        <v>54</v>
      </c>
      <c r="D72" s="37" t="s">
        <v>28</v>
      </c>
      <c r="E72" s="37" t="s">
        <v>9</v>
      </c>
      <c r="F72" s="37" t="s">
        <v>52</v>
      </c>
      <c r="G72" s="69" t="s">
        <v>133</v>
      </c>
      <c r="H72" s="70"/>
      <c r="I72" s="71"/>
      <c r="J72" s="40">
        <v>9.42</v>
      </c>
      <c r="K72" s="40"/>
      <c r="L72" s="40">
        <f>J72+K72</f>
        <v>9.42</v>
      </c>
    </row>
    <row r="73" spans="1:12" ht="46.9" hidden="1" customHeight="1">
      <c r="A73" s="37" t="s">
        <v>48</v>
      </c>
      <c r="B73" s="37" t="s">
        <v>50</v>
      </c>
      <c r="C73" s="37" t="s">
        <v>54</v>
      </c>
      <c r="D73" s="37" t="s">
        <v>28</v>
      </c>
      <c r="E73" s="37" t="s">
        <v>9</v>
      </c>
      <c r="F73" s="37" t="s">
        <v>52</v>
      </c>
      <c r="G73" s="69" t="s">
        <v>56</v>
      </c>
      <c r="H73" s="70"/>
      <c r="I73" s="71"/>
      <c r="J73" s="40"/>
      <c r="K73" s="40"/>
      <c r="L73" s="40"/>
    </row>
    <row r="74" spans="1:12" ht="42" customHeight="1">
      <c r="A74" s="37" t="s">
        <v>48</v>
      </c>
      <c r="B74" s="37" t="s">
        <v>50</v>
      </c>
      <c r="C74" s="37" t="s">
        <v>57</v>
      </c>
      <c r="D74" s="37" t="s">
        <v>7</v>
      </c>
      <c r="E74" s="37" t="s">
        <v>9</v>
      </c>
      <c r="F74" s="37" t="s">
        <v>52</v>
      </c>
      <c r="G74" s="69" t="s">
        <v>58</v>
      </c>
      <c r="H74" s="70"/>
      <c r="I74" s="71"/>
      <c r="J74" s="39">
        <f>SUM(J75)</f>
        <v>2217</v>
      </c>
      <c r="K74" s="39">
        <f t="shared" ref="K74:L74" si="28">SUM(K75)</f>
        <v>0</v>
      </c>
      <c r="L74" s="39">
        <f t="shared" si="28"/>
        <v>2217</v>
      </c>
    </row>
    <row r="75" spans="1:12" ht="35.450000000000003" customHeight="1">
      <c r="A75" s="37" t="s">
        <v>48</v>
      </c>
      <c r="B75" s="37" t="s">
        <v>50</v>
      </c>
      <c r="C75" s="37" t="s">
        <v>57</v>
      </c>
      <c r="D75" s="37" t="s">
        <v>28</v>
      </c>
      <c r="E75" s="37" t="s">
        <v>9</v>
      </c>
      <c r="F75" s="37" t="s">
        <v>52</v>
      </c>
      <c r="G75" s="69" t="s">
        <v>128</v>
      </c>
      <c r="H75" s="70"/>
      <c r="I75" s="71"/>
      <c r="J75" s="40">
        <v>2217</v>
      </c>
      <c r="K75" s="40"/>
      <c r="L75" s="40">
        <f>J75+K75</f>
        <v>2217</v>
      </c>
    </row>
    <row r="76" spans="1:12">
      <c r="A76" s="37"/>
      <c r="B76" s="37"/>
      <c r="C76" s="37"/>
      <c r="D76" s="37"/>
      <c r="E76" s="37"/>
      <c r="F76" s="37"/>
      <c r="G76" s="78"/>
      <c r="H76" s="79"/>
      <c r="I76" s="80"/>
      <c r="J76" s="39">
        <f>SUM(H76:I76)</f>
        <v>0</v>
      </c>
      <c r="K76" s="39">
        <f>SUM(I76:J76)</f>
        <v>0</v>
      </c>
      <c r="L76" s="39">
        <f t="shared" ref="L76" si="29">SUM(J76:K76)</f>
        <v>0</v>
      </c>
    </row>
    <row r="77" spans="1:12">
      <c r="A77" s="36" t="s">
        <v>48</v>
      </c>
      <c r="B77" s="36" t="s">
        <v>50</v>
      </c>
      <c r="C77" s="36" t="s">
        <v>59</v>
      </c>
      <c r="D77" s="36" t="s">
        <v>7</v>
      </c>
      <c r="E77" s="36" t="s">
        <v>9</v>
      </c>
      <c r="F77" s="36" t="s">
        <v>52</v>
      </c>
      <c r="G77" s="62" t="s">
        <v>102</v>
      </c>
      <c r="H77" s="63"/>
      <c r="I77" s="64"/>
      <c r="J77" s="38">
        <f>SUM(J78,J82,J86)</f>
        <v>0</v>
      </c>
      <c r="K77" s="38">
        <f t="shared" ref="K77:L77" si="30">SUM(K78,K82,K86)</f>
        <v>0</v>
      </c>
      <c r="L77" s="38">
        <f t="shared" si="30"/>
        <v>0</v>
      </c>
    </row>
    <row r="78" spans="1:12" ht="88.9" hidden="1" customHeight="1">
      <c r="A78" s="37" t="s">
        <v>48</v>
      </c>
      <c r="B78" s="43" t="s">
        <v>50</v>
      </c>
      <c r="C78" s="43" t="s">
        <v>60</v>
      </c>
      <c r="D78" s="43" t="s">
        <v>7</v>
      </c>
      <c r="E78" s="43" t="s">
        <v>9</v>
      </c>
      <c r="F78" s="43" t="s">
        <v>52</v>
      </c>
      <c r="G78" s="69" t="s">
        <v>103</v>
      </c>
      <c r="H78" s="70"/>
      <c r="I78" s="71"/>
      <c r="J78" s="39">
        <f>SUM(J79)</f>
        <v>0</v>
      </c>
      <c r="K78" s="39">
        <f t="shared" ref="K78:L78" si="31">SUM(K79)</f>
        <v>0</v>
      </c>
      <c r="L78" s="39">
        <f t="shared" si="31"/>
        <v>0</v>
      </c>
    </row>
    <row r="79" spans="1:12" ht="79.150000000000006" hidden="1" customHeight="1">
      <c r="A79" s="37" t="s">
        <v>48</v>
      </c>
      <c r="B79" s="43" t="s">
        <v>50</v>
      </c>
      <c r="C79" s="43" t="s">
        <v>60</v>
      </c>
      <c r="D79" s="43" t="s">
        <v>28</v>
      </c>
      <c r="E79" s="43" t="s">
        <v>9</v>
      </c>
      <c r="F79" s="43" t="s">
        <v>52</v>
      </c>
      <c r="G79" s="69" t="s">
        <v>104</v>
      </c>
      <c r="H79" s="70"/>
      <c r="I79" s="71"/>
      <c r="J79" s="39">
        <f>SUM(J80:J81)</f>
        <v>0</v>
      </c>
      <c r="K79" s="39">
        <f t="shared" ref="K79:L79" si="32">SUM(K80:K81)</f>
        <v>0</v>
      </c>
      <c r="L79" s="39">
        <f t="shared" si="32"/>
        <v>0</v>
      </c>
    </row>
    <row r="80" spans="1:12" ht="93.6" hidden="1" customHeight="1">
      <c r="A80" s="37" t="s">
        <v>48</v>
      </c>
      <c r="B80" s="43" t="s">
        <v>50</v>
      </c>
      <c r="C80" s="43" t="s">
        <v>60</v>
      </c>
      <c r="D80" s="43" t="s">
        <v>28</v>
      </c>
      <c r="E80" s="43" t="s">
        <v>61</v>
      </c>
      <c r="F80" s="43" t="s">
        <v>52</v>
      </c>
      <c r="G80" s="69" t="s">
        <v>62</v>
      </c>
      <c r="H80" s="70"/>
      <c r="I80" s="71"/>
      <c r="J80" s="39">
        <f t="shared" ref="J80:L81" si="33">H80+I80</f>
        <v>0</v>
      </c>
      <c r="K80" s="39">
        <f t="shared" si="33"/>
        <v>0</v>
      </c>
      <c r="L80" s="39">
        <f t="shared" si="33"/>
        <v>0</v>
      </c>
    </row>
    <row r="81" spans="1:12" ht="78" hidden="1" customHeight="1">
      <c r="A81" s="37" t="s">
        <v>48</v>
      </c>
      <c r="B81" s="43" t="s">
        <v>50</v>
      </c>
      <c r="C81" s="43" t="s">
        <v>60</v>
      </c>
      <c r="D81" s="43" t="s">
        <v>28</v>
      </c>
      <c r="E81" s="43" t="s">
        <v>63</v>
      </c>
      <c r="F81" s="43" t="s">
        <v>52</v>
      </c>
      <c r="G81" s="69" t="s">
        <v>64</v>
      </c>
      <c r="H81" s="70"/>
      <c r="I81" s="71"/>
      <c r="J81" s="39">
        <f t="shared" si="33"/>
        <v>0</v>
      </c>
      <c r="K81" s="39">
        <f t="shared" si="33"/>
        <v>0</v>
      </c>
      <c r="L81" s="39">
        <f t="shared" si="33"/>
        <v>0</v>
      </c>
    </row>
    <row r="82" spans="1:12" ht="109.15" hidden="1" customHeight="1">
      <c r="A82" s="37" t="s">
        <v>48</v>
      </c>
      <c r="B82" s="43" t="s">
        <v>50</v>
      </c>
      <c r="C82" s="43" t="s">
        <v>65</v>
      </c>
      <c r="D82" s="43" t="s">
        <v>7</v>
      </c>
      <c r="E82" s="43" t="s">
        <v>9</v>
      </c>
      <c r="F82" s="43" t="s">
        <v>52</v>
      </c>
      <c r="G82" s="69" t="s">
        <v>105</v>
      </c>
      <c r="H82" s="70"/>
      <c r="I82" s="71"/>
      <c r="J82" s="39">
        <f>SUM(J83)</f>
        <v>0</v>
      </c>
      <c r="K82" s="39">
        <f t="shared" ref="K82:L82" si="34">SUM(K83)</f>
        <v>0</v>
      </c>
      <c r="L82" s="39">
        <f t="shared" si="34"/>
        <v>0</v>
      </c>
    </row>
    <row r="83" spans="1:12" ht="109.15" hidden="1" customHeight="1">
      <c r="A83" s="37" t="s">
        <v>48</v>
      </c>
      <c r="B83" s="43" t="s">
        <v>50</v>
      </c>
      <c r="C83" s="43" t="s">
        <v>65</v>
      </c>
      <c r="D83" s="43" t="s">
        <v>28</v>
      </c>
      <c r="E83" s="43" t="s">
        <v>9</v>
      </c>
      <c r="F83" s="43" t="s">
        <v>52</v>
      </c>
      <c r="G83" s="69" t="s">
        <v>106</v>
      </c>
      <c r="H83" s="70"/>
      <c r="I83" s="71"/>
      <c r="J83" s="39">
        <f>SUM(J84:J85)</f>
        <v>0</v>
      </c>
      <c r="K83" s="39">
        <f t="shared" ref="K83:L83" si="35">SUM(K84:K85)</f>
        <v>0</v>
      </c>
      <c r="L83" s="39">
        <f t="shared" si="35"/>
        <v>0</v>
      </c>
    </row>
    <row r="84" spans="1:12" ht="46.9" hidden="1" customHeight="1">
      <c r="A84" s="37" t="s">
        <v>48</v>
      </c>
      <c r="B84" s="43" t="s">
        <v>50</v>
      </c>
      <c r="C84" s="43" t="s">
        <v>65</v>
      </c>
      <c r="D84" s="43" t="s">
        <v>28</v>
      </c>
      <c r="E84" s="43" t="s">
        <v>61</v>
      </c>
      <c r="F84" s="43" t="s">
        <v>52</v>
      </c>
      <c r="G84" s="69" t="s">
        <v>66</v>
      </c>
      <c r="H84" s="70"/>
      <c r="I84" s="71"/>
      <c r="J84" s="39">
        <f t="shared" ref="J84:L85" si="36">H84+I84</f>
        <v>0</v>
      </c>
      <c r="K84" s="39">
        <f t="shared" si="36"/>
        <v>0</v>
      </c>
      <c r="L84" s="39">
        <f t="shared" si="36"/>
        <v>0</v>
      </c>
    </row>
    <row r="85" spans="1:12" ht="78" hidden="1" customHeight="1">
      <c r="A85" s="37" t="s">
        <v>48</v>
      </c>
      <c r="B85" s="43" t="s">
        <v>50</v>
      </c>
      <c r="C85" s="43" t="s">
        <v>65</v>
      </c>
      <c r="D85" s="43" t="s">
        <v>28</v>
      </c>
      <c r="E85" s="43" t="s">
        <v>63</v>
      </c>
      <c r="F85" s="43" t="s">
        <v>52</v>
      </c>
      <c r="G85" s="69" t="s">
        <v>67</v>
      </c>
      <c r="H85" s="70"/>
      <c r="I85" s="71"/>
      <c r="J85" s="39">
        <f t="shared" si="36"/>
        <v>0</v>
      </c>
      <c r="K85" s="39">
        <f t="shared" si="36"/>
        <v>0</v>
      </c>
      <c r="L85" s="39">
        <f t="shared" si="36"/>
        <v>0</v>
      </c>
    </row>
    <row r="86" spans="1:12" hidden="1">
      <c r="A86" s="37" t="s">
        <v>48</v>
      </c>
      <c r="B86" s="43" t="s">
        <v>50</v>
      </c>
      <c r="C86" s="43" t="s">
        <v>68</v>
      </c>
      <c r="D86" s="43" t="s">
        <v>7</v>
      </c>
      <c r="E86" s="43" t="s">
        <v>9</v>
      </c>
      <c r="F86" s="43" t="s">
        <v>52</v>
      </c>
      <c r="G86" s="69" t="s">
        <v>69</v>
      </c>
      <c r="H86" s="70"/>
      <c r="I86" s="71"/>
      <c r="J86" s="39">
        <f>SUM(J87)</f>
        <v>0</v>
      </c>
      <c r="K86" s="39">
        <f t="shared" ref="K86:L86" si="37">SUM(K87)</f>
        <v>0</v>
      </c>
      <c r="L86" s="39">
        <f t="shared" si="37"/>
        <v>0</v>
      </c>
    </row>
    <row r="87" spans="1:12" hidden="1">
      <c r="A87" s="37" t="s">
        <v>48</v>
      </c>
      <c r="B87" s="43" t="s">
        <v>50</v>
      </c>
      <c r="C87" s="43" t="s">
        <v>70</v>
      </c>
      <c r="D87" s="43" t="s">
        <v>28</v>
      </c>
      <c r="E87" s="43" t="s">
        <v>9</v>
      </c>
      <c r="F87" s="43" t="s">
        <v>52</v>
      </c>
      <c r="G87" s="69" t="s">
        <v>71</v>
      </c>
      <c r="H87" s="70"/>
      <c r="I87" s="71"/>
      <c r="J87" s="39">
        <f>SUM(J88:J90)</f>
        <v>0</v>
      </c>
      <c r="K87" s="39">
        <f t="shared" ref="K87:L87" si="38">SUM(K88:K90)</f>
        <v>0</v>
      </c>
      <c r="L87" s="39">
        <f t="shared" si="38"/>
        <v>0</v>
      </c>
    </row>
    <row r="88" spans="1:12" ht="62.45" hidden="1" customHeight="1">
      <c r="A88" s="37" t="s">
        <v>48</v>
      </c>
      <c r="B88" s="43" t="s">
        <v>50</v>
      </c>
      <c r="C88" s="43" t="s">
        <v>70</v>
      </c>
      <c r="D88" s="43" t="s">
        <v>28</v>
      </c>
      <c r="E88" s="43" t="s">
        <v>9</v>
      </c>
      <c r="F88" s="43" t="s">
        <v>52</v>
      </c>
      <c r="G88" s="69" t="s">
        <v>85</v>
      </c>
      <c r="H88" s="70"/>
      <c r="I88" s="71"/>
      <c r="J88" s="39">
        <f t="shared" ref="J88:J90" si="39">SUM(H88:I88)</f>
        <v>0</v>
      </c>
      <c r="K88" s="39">
        <f>SUM(I88:J88)</f>
        <v>0</v>
      </c>
      <c r="L88" s="39">
        <f t="shared" ref="L88:L90" si="40">SUM(J88:K88)</f>
        <v>0</v>
      </c>
    </row>
    <row r="89" spans="1:12" ht="31.15" hidden="1" customHeight="1">
      <c r="A89" s="37" t="s">
        <v>48</v>
      </c>
      <c r="B89" s="43" t="s">
        <v>50</v>
      </c>
      <c r="C89" s="43" t="s">
        <v>70</v>
      </c>
      <c r="D89" s="43" t="s">
        <v>28</v>
      </c>
      <c r="E89" s="43" t="s">
        <v>9</v>
      </c>
      <c r="F89" s="43" t="s">
        <v>52</v>
      </c>
      <c r="G89" s="69" t="s">
        <v>72</v>
      </c>
      <c r="H89" s="70"/>
      <c r="I89" s="71"/>
      <c r="J89" s="39">
        <f t="shared" si="39"/>
        <v>0</v>
      </c>
      <c r="K89" s="39">
        <f>SUM(I89:J89)</f>
        <v>0</v>
      </c>
      <c r="L89" s="39">
        <f t="shared" si="40"/>
        <v>0</v>
      </c>
    </row>
    <row r="90" spans="1:12" ht="62.45" hidden="1" customHeight="1">
      <c r="A90" s="37" t="s">
        <v>48</v>
      </c>
      <c r="B90" s="43" t="s">
        <v>50</v>
      </c>
      <c r="C90" s="43" t="s">
        <v>70</v>
      </c>
      <c r="D90" s="43" t="s">
        <v>28</v>
      </c>
      <c r="E90" s="43" t="s">
        <v>9</v>
      </c>
      <c r="F90" s="43" t="s">
        <v>52</v>
      </c>
      <c r="G90" s="69" t="s">
        <v>73</v>
      </c>
      <c r="H90" s="70"/>
      <c r="I90" s="71"/>
      <c r="J90" s="39">
        <f t="shared" si="39"/>
        <v>0</v>
      </c>
      <c r="K90" s="39">
        <f>SUM(I90:J90)</f>
        <v>0</v>
      </c>
      <c r="L90" s="39">
        <f t="shared" si="40"/>
        <v>0</v>
      </c>
    </row>
    <row r="91" spans="1:12">
      <c r="A91" s="37"/>
      <c r="B91" s="43"/>
      <c r="C91" s="43"/>
      <c r="D91" s="43"/>
      <c r="E91" s="43"/>
      <c r="F91" s="43"/>
      <c r="G91" s="69"/>
      <c r="H91" s="70"/>
      <c r="I91" s="71"/>
      <c r="J91" s="39"/>
      <c r="K91" s="39"/>
      <c r="L91" s="39"/>
    </row>
    <row r="92" spans="1:12">
      <c r="A92" s="36" t="s">
        <v>48</v>
      </c>
      <c r="B92" s="42" t="s">
        <v>50</v>
      </c>
      <c r="C92" s="42" t="s">
        <v>21</v>
      </c>
      <c r="D92" s="42" t="s">
        <v>7</v>
      </c>
      <c r="E92" s="42" t="s">
        <v>9</v>
      </c>
      <c r="F92" s="42" t="s">
        <v>52</v>
      </c>
      <c r="G92" s="84" t="s">
        <v>74</v>
      </c>
      <c r="H92" s="85"/>
      <c r="I92" s="86"/>
      <c r="J92" s="38">
        <f>SUM(J93,J95,J97)</f>
        <v>72.293000000000006</v>
      </c>
      <c r="K92" s="38">
        <f t="shared" ref="K92:L92" si="41">SUM(K93,K95,K97)</f>
        <v>0</v>
      </c>
      <c r="L92" s="38">
        <f t="shared" si="41"/>
        <v>72.293000000000006</v>
      </c>
    </row>
    <row r="93" spans="1:12" ht="30.6" customHeight="1">
      <c r="A93" s="37" t="s">
        <v>48</v>
      </c>
      <c r="B93" s="37" t="s">
        <v>50</v>
      </c>
      <c r="C93" s="37" t="s">
        <v>75</v>
      </c>
      <c r="D93" s="37" t="s">
        <v>7</v>
      </c>
      <c r="E93" s="37" t="s">
        <v>9</v>
      </c>
      <c r="F93" s="37" t="s">
        <v>52</v>
      </c>
      <c r="G93" s="72" t="s">
        <v>107</v>
      </c>
      <c r="H93" s="73"/>
      <c r="I93" s="74"/>
      <c r="J93" s="39">
        <f>SUM(J94)</f>
        <v>3.2589999999999999</v>
      </c>
      <c r="K93" s="39">
        <f t="shared" ref="K93:L93" si="42">SUM(K94)</f>
        <v>0</v>
      </c>
      <c r="L93" s="39">
        <f t="shared" si="42"/>
        <v>3.2589999999999999</v>
      </c>
    </row>
    <row r="94" spans="1:12" ht="33" customHeight="1">
      <c r="A94" s="37" t="s">
        <v>48</v>
      </c>
      <c r="B94" s="37" t="s">
        <v>50</v>
      </c>
      <c r="C94" s="37" t="s">
        <v>75</v>
      </c>
      <c r="D94" s="37" t="s">
        <v>28</v>
      </c>
      <c r="E94" s="37" t="s">
        <v>9</v>
      </c>
      <c r="F94" s="37" t="s">
        <v>52</v>
      </c>
      <c r="G94" s="72" t="s">
        <v>129</v>
      </c>
      <c r="H94" s="73"/>
      <c r="I94" s="74"/>
      <c r="J94" s="40">
        <v>3.2589999999999999</v>
      </c>
      <c r="K94" s="40"/>
      <c r="L94" s="40">
        <f>J94+K94</f>
        <v>3.2589999999999999</v>
      </c>
    </row>
    <row r="95" spans="1:12" ht="32.450000000000003" customHeight="1">
      <c r="A95" s="37" t="s">
        <v>48</v>
      </c>
      <c r="B95" s="37" t="s">
        <v>50</v>
      </c>
      <c r="C95" s="37" t="s">
        <v>76</v>
      </c>
      <c r="D95" s="37" t="s">
        <v>7</v>
      </c>
      <c r="E95" s="37" t="s">
        <v>9</v>
      </c>
      <c r="F95" s="37" t="s">
        <v>52</v>
      </c>
      <c r="G95" s="72" t="s">
        <v>108</v>
      </c>
      <c r="H95" s="73"/>
      <c r="I95" s="74"/>
      <c r="J95" s="39">
        <f>SUM(J96)</f>
        <v>50.95</v>
      </c>
      <c r="K95" s="39">
        <f t="shared" ref="K95:L95" si="43">SUM(K96)</f>
        <v>0</v>
      </c>
      <c r="L95" s="39">
        <f t="shared" si="43"/>
        <v>50.95</v>
      </c>
    </row>
    <row r="96" spans="1:12" ht="36" customHeight="1">
      <c r="A96" s="37" t="s">
        <v>48</v>
      </c>
      <c r="B96" s="37" t="s">
        <v>50</v>
      </c>
      <c r="C96" s="37" t="s">
        <v>76</v>
      </c>
      <c r="D96" s="37" t="s">
        <v>28</v>
      </c>
      <c r="E96" s="37" t="s">
        <v>9</v>
      </c>
      <c r="F96" s="37" t="s">
        <v>52</v>
      </c>
      <c r="G96" s="72" t="s">
        <v>130</v>
      </c>
      <c r="H96" s="73"/>
      <c r="I96" s="74"/>
      <c r="J96" s="40">
        <v>50.95</v>
      </c>
      <c r="K96" s="40"/>
      <c r="L96" s="40">
        <f>J96+K96</f>
        <v>50.95</v>
      </c>
    </row>
    <row r="97" spans="1:12">
      <c r="A97" s="37" t="s">
        <v>48</v>
      </c>
      <c r="B97" s="37" t="s">
        <v>50</v>
      </c>
      <c r="C97" s="37" t="s">
        <v>114</v>
      </c>
      <c r="D97" s="37" t="s">
        <v>7</v>
      </c>
      <c r="E97" s="37" t="s">
        <v>9</v>
      </c>
      <c r="F97" s="37" t="s">
        <v>52</v>
      </c>
      <c r="G97" s="72" t="s">
        <v>115</v>
      </c>
      <c r="H97" s="73"/>
      <c r="I97" s="74"/>
      <c r="J97" s="39">
        <f>SUM(J98:J98)</f>
        <v>18.084</v>
      </c>
      <c r="K97" s="39">
        <f t="shared" ref="K97:L97" si="44">SUM(K98:K98)</f>
        <v>0</v>
      </c>
      <c r="L97" s="39">
        <f t="shared" si="44"/>
        <v>18.084</v>
      </c>
    </row>
    <row r="98" spans="1:12" ht="49.15" customHeight="1">
      <c r="A98" s="37" t="s">
        <v>48</v>
      </c>
      <c r="B98" s="37" t="s">
        <v>50</v>
      </c>
      <c r="C98" s="37" t="s">
        <v>114</v>
      </c>
      <c r="D98" s="37" t="s">
        <v>28</v>
      </c>
      <c r="E98" s="37" t="s">
        <v>9</v>
      </c>
      <c r="F98" s="37" t="s">
        <v>52</v>
      </c>
      <c r="G98" s="72" t="s">
        <v>131</v>
      </c>
      <c r="H98" s="73"/>
      <c r="I98" s="74"/>
      <c r="J98" s="51">
        <v>18.084</v>
      </c>
      <c r="K98" s="51"/>
      <c r="L98" s="51">
        <f>J98+K98</f>
        <v>18.084</v>
      </c>
    </row>
    <row r="99" spans="1:12">
      <c r="A99" s="37"/>
      <c r="B99" s="37"/>
      <c r="C99" s="37"/>
      <c r="D99" s="37"/>
      <c r="E99" s="37"/>
      <c r="F99" s="37"/>
      <c r="G99" s="72"/>
      <c r="H99" s="73"/>
      <c r="I99" s="74"/>
      <c r="J99" s="39"/>
      <c r="K99" s="39"/>
      <c r="L99" s="39"/>
    </row>
    <row r="100" spans="1:12">
      <c r="A100" s="36" t="s">
        <v>48</v>
      </c>
      <c r="B100" s="36" t="s">
        <v>50</v>
      </c>
      <c r="C100" s="36" t="s">
        <v>35</v>
      </c>
      <c r="D100" s="36" t="s">
        <v>7</v>
      </c>
      <c r="E100" s="36" t="s">
        <v>9</v>
      </c>
      <c r="F100" s="36" t="s">
        <v>52</v>
      </c>
      <c r="G100" s="75" t="s">
        <v>77</v>
      </c>
      <c r="H100" s="76"/>
      <c r="I100" s="77"/>
      <c r="J100" s="38">
        <f t="shared" ref="J100:L101" si="45">SUM(J101)</f>
        <v>0</v>
      </c>
      <c r="K100" s="38">
        <f t="shared" si="45"/>
        <v>0</v>
      </c>
      <c r="L100" s="38">
        <f t="shared" si="45"/>
        <v>0</v>
      </c>
    </row>
    <row r="101" spans="1:12" ht="31.15" hidden="1" customHeight="1">
      <c r="A101" s="37" t="s">
        <v>48</v>
      </c>
      <c r="B101" s="37" t="s">
        <v>50</v>
      </c>
      <c r="C101" s="37" t="s">
        <v>78</v>
      </c>
      <c r="D101" s="37" t="s">
        <v>7</v>
      </c>
      <c r="E101" s="37" t="s">
        <v>9</v>
      </c>
      <c r="F101" s="37" t="s">
        <v>52</v>
      </c>
      <c r="G101" s="69" t="s">
        <v>79</v>
      </c>
      <c r="H101" s="70"/>
      <c r="I101" s="71"/>
      <c r="J101" s="39">
        <f t="shared" si="45"/>
        <v>0</v>
      </c>
      <c r="K101" s="39">
        <f t="shared" si="45"/>
        <v>0</v>
      </c>
      <c r="L101" s="39">
        <f t="shared" si="45"/>
        <v>0</v>
      </c>
    </row>
    <row r="102" spans="1:12" ht="19.899999999999999" hidden="1" customHeight="1">
      <c r="A102" s="37" t="s">
        <v>48</v>
      </c>
      <c r="B102" s="37" t="s">
        <v>50</v>
      </c>
      <c r="C102" s="37" t="s">
        <v>78</v>
      </c>
      <c r="D102" s="37" t="s">
        <v>28</v>
      </c>
      <c r="E102" s="37" t="s">
        <v>9</v>
      </c>
      <c r="F102" s="37" t="s">
        <v>52</v>
      </c>
      <c r="G102" s="69" t="s">
        <v>80</v>
      </c>
      <c r="H102" s="70"/>
      <c r="I102" s="71"/>
      <c r="J102" s="39">
        <f>SUM(J103:J109)</f>
        <v>0</v>
      </c>
      <c r="K102" s="39">
        <f t="shared" ref="K102:L102" si="46">SUM(K103:K109)</f>
        <v>0</v>
      </c>
      <c r="L102" s="39">
        <f t="shared" si="46"/>
        <v>0</v>
      </c>
    </row>
    <row r="103" spans="1:12" ht="68.45" hidden="1" customHeight="1">
      <c r="A103" s="37" t="s">
        <v>48</v>
      </c>
      <c r="B103" s="37" t="s">
        <v>50</v>
      </c>
      <c r="C103" s="37" t="s">
        <v>78</v>
      </c>
      <c r="D103" s="37" t="s">
        <v>28</v>
      </c>
      <c r="E103" s="37" t="s">
        <v>9</v>
      </c>
      <c r="F103" s="37" t="s">
        <v>52</v>
      </c>
      <c r="G103" s="69" t="s">
        <v>89</v>
      </c>
      <c r="H103" s="70"/>
      <c r="I103" s="71"/>
      <c r="J103" s="40">
        <f t="shared" ref="J103:J109" si="47">H103+I103</f>
        <v>0</v>
      </c>
      <c r="K103" s="40">
        <f t="shared" ref="K103:L109" si="48">I103+J103</f>
        <v>0</v>
      </c>
      <c r="L103" s="40">
        <f t="shared" si="48"/>
        <v>0</v>
      </c>
    </row>
    <row r="104" spans="1:12" ht="62.45" hidden="1" customHeight="1">
      <c r="A104" s="37" t="s">
        <v>48</v>
      </c>
      <c r="B104" s="37" t="s">
        <v>50</v>
      </c>
      <c r="C104" s="37" t="s">
        <v>78</v>
      </c>
      <c r="D104" s="37" t="s">
        <v>28</v>
      </c>
      <c r="E104" s="37" t="s">
        <v>9</v>
      </c>
      <c r="F104" s="37" t="s">
        <v>52</v>
      </c>
      <c r="G104" s="69" t="s">
        <v>86</v>
      </c>
      <c r="H104" s="70"/>
      <c r="I104" s="71"/>
      <c r="J104" s="40">
        <f t="shared" si="47"/>
        <v>0</v>
      </c>
      <c r="K104" s="40">
        <f t="shared" si="48"/>
        <v>0</v>
      </c>
      <c r="L104" s="40">
        <f t="shared" si="48"/>
        <v>0</v>
      </c>
    </row>
    <row r="105" spans="1:12" ht="46.9" hidden="1" customHeight="1">
      <c r="A105" s="37" t="s">
        <v>48</v>
      </c>
      <c r="B105" s="37" t="s">
        <v>50</v>
      </c>
      <c r="C105" s="37" t="s">
        <v>78</v>
      </c>
      <c r="D105" s="37" t="s">
        <v>28</v>
      </c>
      <c r="E105" s="37" t="s">
        <v>9</v>
      </c>
      <c r="F105" s="37" t="s">
        <v>52</v>
      </c>
      <c r="G105" s="69" t="s">
        <v>81</v>
      </c>
      <c r="H105" s="70"/>
      <c r="I105" s="71"/>
      <c r="J105" s="40">
        <f t="shared" si="47"/>
        <v>0</v>
      </c>
      <c r="K105" s="40">
        <f t="shared" si="48"/>
        <v>0</v>
      </c>
      <c r="L105" s="40">
        <f t="shared" si="48"/>
        <v>0</v>
      </c>
    </row>
    <row r="106" spans="1:12" ht="62.45" hidden="1" customHeight="1">
      <c r="A106" s="37" t="s">
        <v>48</v>
      </c>
      <c r="B106" s="37" t="s">
        <v>50</v>
      </c>
      <c r="C106" s="37" t="s">
        <v>78</v>
      </c>
      <c r="D106" s="37" t="s">
        <v>28</v>
      </c>
      <c r="E106" s="37" t="s">
        <v>9</v>
      </c>
      <c r="F106" s="37" t="s">
        <v>52</v>
      </c>
      <c r="G106" s="69" t="s">
        <v>82</v>
      </c>
      <c r="H106" s="70"/>
      <c r="I106" s="71"/>
      <c r="J106" s="40">
        <f t="shared" si="47"/>
        <v>0</v>
      </c>
      <c r="K106" s="40">
        <f t="shared" si="48"/>
        <v>0</v>
      </c>
      <c r="L106" s="40">
        <f t="shared" si="48"/>
        <v>0</v>
      </c>
    </row>
    <row r="107" spans="1:12" s="21" customFormat="1" ht="78" hidden="1" customHeight="1">
      <c r="A107" s="37" t="s">
        <v>48</v>
      </c>
      <c r="B107" s="37" t="s">
        <v>50</v>
      </c>
      <c r="C107" s="37" t="s">
        <v>78</v>
      </c>
      <c r="D107" s="37" t="s">
        <v>28</v>
      </c>
      <c r="E107" s="37" t="s">
        <v>9</v>
      </c>
      <c r="F107" s="37" t="s">
        <v>52</v>
      </c>
      <c r="G107" s="69" t="s">
        <v>83</v>
      </c>
      <c r="H107" s="70"/>
      <c r="I107" s="71"/>
      <c r="J107" s="40">
        <f t="shared" si="47"/>
        <v>0</v>
      </c>
      <c r="K107" s="40">
        <f t="shared" si="48"/>
        <v>0</v>
      </c>
      <c r="L107" s="40">
        <f t="shared" si="48"/>
        <v>0</v>
      </c>
    </row>
    <row r="108" spans="1:12" s="21" customFormat="1" ht="62.45" hidden="1" customHeight="1">
      <c r="A108" s="37" t="s">
        <v>48</v>
      </c>
      <c r="B108" s="37" t="s">
        <v>50</v>
      </c>
      <c r="C108" s="37" t="s">
        <v>78</v>
      </c>
      <c r="D108" s="37" t="s">
        <v>28</v>
      </c>
      <c r="E108" s="37" t="s">
        <v>9</v>
      </c>
      <c r="F108" s="37" t="s">
        <v>52</v>
      </c>
      <c r="G108" s="69" t="s">
        <v>87</v>
      </c>
      <c r="H108" s="70"/>
      <c r="I108" s="71"/>
      <c r="J108" s="40">
        <f t="shared" si="47"/>
        <v>0</v>
      </c>
      <c r="K108" s="40">
        <f t="shared" si="48"/>
        <v>0</v>
      </c>
      <c r="L108" s="40">
        <f t="shared" si="48"/>
        <v>0</v>
      </c>
    </row>
    <row r="109" spans="1:12" s="21" customFormat="1" ht="46.9" hidden="1" customHeight="1">
      <c r="A109" s="37" t="s">
        <v>48</v>
      </c>
      <c r="B109" s="37" t="s">
        <v>50</v>
      </c>
      <c r="C109" s="37" t="s">
        <v>78</v>
      </c>
      <c r="D109" s="37" t="s">
        <v>28</v>
      </c>
      <c r="E109" s="37" t="s">
        <v>9</v>
      </c>
      <c r="F109" s="37" t="s">
        <v>52</v>
      </c>
      <c r="G109" s="69" t="s">
        <v>88</v>
      </c>
      <c r="H109" s="70"/>
      <c r="I109" s="71"/>
      <c r="J109" s="40">
        <f t="shared" si="47"/>
        <v>0</v>
      </c>
      <c r="K109" s="40">
        <f t="shared" si="48"/>
        <v>0</v>
      </c>
      <c r="L109" s="40">
        <f t="shared" si="48"/>
        <v>0</v>
      </c>
    </row>
    <row r="110" spans="1:12" s="21" customFormat="1">
      <c r="A110" s="35"/>
      <c r="B110" s="35"/>
      <c r="C110" s="35"/>
      <c r="D110" s="35"/>
      <c r="E110" s="35"/>
      <c r="F110" s="35"/>
      <c r="G110" s="78"/>
      <c r="H110" s="79"/>
      <c r="I110" s="80"/>
      <c r="J110" s="39"/>
      <c r="K110" s="39"/>
      <c r="L110" s="39"/>
    </row>
    <row r="111" spans="1:12" s="21" customFormat="1">
      <c r="A111" s="35"/>
      <c r="B111" s="35"/>
      <c r="C111" s="35"/>
      <c r="D111" s="35"/>
      <c r="E111" s="35"/>
      <c r="F111" s="35"/>
      <c r="G111" s="62" t="s">
        <v>84</v>
      </c>
      <c r="H111" s="63"/>
      <c r="I111" s="64"/>
      <c r="J111" s="38">
        <f>SUM(J17,J66)</f>
        <v>2376.2130000000002</v>
      </c>
      <c r="K111" s="38">
        <f>SUM(K17,K66)</f>
        <v>6.35</v>
      </c>
      <c r="L111" s="38">
        <f>SUM(L17,L66)</f>
        <v>2382.5630000000001</v>
      </c>
    </row>
    <row r="112" spans="1:12" s="21" customFormat="1">
      <c r="A112" s="15"/>
      <c r="B112" s="27"/>
      <c r="C112" s="27"/>
      <c r="D112" s="26"/>
      <c r="E112" s="16"/>
      <c r="J112" s="52"/>
    </row>
    <row r="113" spans="1:10" s="21" customFormat="1">
      <c r="A113" s="15"/>
      <c r="B113" s="27"/>
      <c r="C113" s="27"/>
      <c r="D113" s="26"/>
      <c r="E113" s="16"/>
      <c r="J113" s="52"/>
    </row>
    <row r="114" spans="1:10" s="21" customFormat="1">
      <c r="A114" s="15"/>
      <c r="B114" s="27"/>
      <c r="C114" s="27"/>
      <c r="D114" s="26"/>
      <c r="E114" s="16"/>
      <c r="J114" s="52"/>
    </row>
    <row r="115" spans="1:10" s="21" customFormat="1">
      <c r="A115" s="15"/>
      <c r="B115" s="27"/>
      <c r="C115" s="27"/>
      <c r="D115" s="26"/>
      <c r="E115" s="16"/>
      <c r="J115" s="52"/>
    </row>
    <row r="116" spans="1:10" s="21" customFormat="1">
      <c r="A116" s="15"/>
      <c r="B116" s="27"/>
      <c r="C116" s="27"/>
      <c r="D116" s="26"/>
      <c r="E116" s="16"/>
      <c r="J116" s="52"/>
    </row>
    <row r="117" spans="1:10" s="21" customFormat="1">
      <c r="A117" s="18"/>
      <c r="B117" s="28"/>
      <c r="C117" s="28"/>
      <c r="D117" s="29"/>
      <c r="E117" s="17"/>
      <c r="J117" s="52"/>
    </row>
    <row r="118" spans="1:10" s="21" customFormat="1">
      <c r="A118" s="18"/>
      <c r="B118" s="30"/>
      <c r="C118" s="30"/>
      <c r="D118" s="26"/>
      <c r="E118" s="17"/>
      <c r="J118" s="52"/>
    </row>
    <row r="119" spans="1:10" s="21" customFormat="1">
      <c r="A119" s="15"/>
      <c r="B119" s="27"/>
      <c r="C119" s="27"/>
      <c r="D119" s="26"/>
      <c r="E119" s="16"/>
      <c r="J119" s="52"/>
    </row>
    <row r="120" spans="1:10" s="21" customFormat="1">
      <c r="A120" s="15"/>
      <c r="B120" s="27"/>
      <c r="C120" s="27"/>
      <c r="D120" s="26"/>
      <c r="E120" s="16"/>
      <c r="J120" s="53"/>
    </row>
    <row r="121" spans="1:10" s="21" customFormat="1">
      <c r="A121" s="18"/>
      <c r="B121" s="28"/>
      <c r="C121" s="28"/>
      <c r="D121" s="29"/>
      <c r="E121" s="16"/>
      <c r="J121" s="53"/>
    </row>
    <row r="122" spans="1:10" s="21" customFormat="1">
      <c r="A122" s="18"/>
      <c r="B122" s="30"/>
      <c r="C122" s="30"/>
      <c r="D122" s="26"/>
      <c r="E122" s="16"/>
      <c r="J122" s="53"/>
    </row>
    <row r="123" spans="1:10" s="21" customFormat="1">
      <c r="A123" s="18"/>
      <c r="B123" s="28"/>
      <c r="C123" s="28"/>
      <c r="D123" s="29"/>
      <c r="E123" s="17"/>
      <c r="J123" s="53"/>
    </row>
    <row r="124" spans="1:10" s="21" customFormat="1">
      <c r="A124" s="18"/>
      <c r="B124" s="30"/>
      <c r="C124" s="30"/>
      <c r="D124" s="26"/>
      <c r="E124" s="17"/>
      <c r="J124" s="53"/>
    </row>
    <row r="125" spans="1:10" s="21" customFormat="1">
      <c r="A125" s="15"/>
      <c r="B125" s="27"/>
      <c r="C125" s="27"/>
      <c r="D125" s="26"/>
      <c r="E125" s="16"/>
      <c r="J125" s="53"/>
    </row>
    <row r="126" spans="1:10" s="21" customFormat="1">
      <c r="A126" s="15"/>
      <c r="B126" s="27"/>
      <c r="C126" s="27"/>
      <c r="D126" s="26"/>
      <c r="E126" s="16"/>
      <c r="J126" s="53"/>
    </row>
    <row r="127" spans="1:10" s="21" customFormat="1">
      <c r="A127" s="15"/>
      <c r="B127" s="30"/>
      <c r="C127" s="30"/>
      <c r="D127" s="26"/>
      <c r="E127" s="16"/>
      <c r="J127" s="53"/>
    </row>
    <row r="128" spans="1:10" s="21" customFormat="1">
      <c r="A128" s="15"/>
      <c r="B128" s="27"/>
      <c r="C128" s="27"/>
      <c r="D128" s="26"/>
      <c r="E128" s="16"/>
      <c r="J128" s="53"/>
    </row>
    <row r="129" spans="1:10" s="21" customFormat="1">
      <c r="A129" s="15"/>
      <c r="B129" s="27"/>
      <c r="C129" s="27"/>
      <c r="D129" s="26"/>
      <c r="E129" s="16"/>
      <c r="J129" s="53"/>
    </row>
    <row r="130" spans="1:10" s="21" customFormat="1">
      <c r="A130" s="15"/>
      <c r="B130" s="27"/>
      <c r="C130" s="27"/>
      <c r="D130" s="26"/>
      <c r="E130" s="16"/>
      <c r="J130" s="53"/>
    </row>
    <row r="131" spans="1:10" s="21" customFormat="1">
      <c r="A131" s="15"/>
      <c r="B131" s="27"/>
      <c r="C131" s="27"/>
      <c r="D131" s="26"/>
      <c r="E131" s="16"/>
      <c r="J131" s="53"/>
    </row>
    <row r="132" spans="1:10" s="21" customFormat="1">
      <c r="A132" s="15"/>
      <c r="B132" s="27"/>
      <c r="C132" s="27"/>
      <c r="D132" s="26"/>
      <c r="E132" s="16"/>
      <c r="J132" s="53"/>
    </row>
    <row r="133" spans="1:10" s="21" customFormat="1">
      <c r="A133" s="15"/>
      <c r="B133" s="27"/>
      <c r="C133" s="27"/>
      <c r="D133" s="26"/>
      <c r="E133" s="16"/>
      <c r="J133" s="53"/>
    </row>
    <row r="134" spans="1:10" s="21" customFormat="1">
      <c r="A134" s="15"/>
      <c r="B134" s="27"/>
      <c r="C134" s="27"/>
      <c r="D134" s="26"/>
      <c r="E134" s="16"/>
      <c r="J134" s="53"/>
    </row>
    <row r="135" spans="1:10" s="21" customFormat="1">
      <c r="A135" s="15"/>
      <c r="B135" s="27"/>
      <c r="C135" s="27"/>
      <c r="D135" s="26"/>
      <c r="E135" s="16"/>
      <c r="J135" s="53"/>
    </row>
    <row r="136" spans="1:10" s="21" customFormat="1">
      <c r="A136" s="15"/>
      <c r="B136" s="27"/>
      <c r="C136" s="27"/>
      <c r="D136" s="26"/>
      <c r="E136" s="16"/>
      <c r="J136" s="53"/>
    </row>
    <row r="137" spans="1:10" s="21" customFormat="1">
      <c r="A137" s="18"/>
      <c r="B137" s="28"/>
      <c r="C137" s="28"/>
      <c r="D137" s="29"/>
      <c r="E137" s="17"/>
      <c r="J137" s="53"/>
    </row>
    <row r="138" spans="1:10" s="21" customFormat="1">
      <c r="A138" s="18"/>
      <c r="B138" s="30"/>
      <c r="C138" s="30"/>
      <c r="D138" s="26"/>
      <c r="E138" s="17"/>
      <c r="J138" s="53"/>
    </row>
    <row r="139" spans="1:10" s="21" customFormat="1">
      <c r="A139" s="15"/>
      <c r="B139" s="27"/>
      <c r="C139" s="27"/>
      <c r="D139" s="26"/>
      <c r="E139" s="16"/>
      <c r="J139" s="53"/>
    </row>
    <row r="140" spans="1:10" s="21" customFormat="1">
      <c r="A140" s="18"/>
      <c r="B140" s="28"/>
      <c r="C140" s="28"/>
      <c r="D140" s="29"/>
      <c r="E140" s="17"/>
      <c r="J140" s="53"/>
    </row>
    <row r="141" spans="1:10" s="21" customFormat="1">
      <c r="A141" s="15"/>
      <c r="B141" s="30"/>
      <c r="C141" s="30"/>
      <c r="D141" s="26"/>
      <c r="E141" s="16"/>
      <c r="J141" s="53"/>
    </row>
    <row r="142" spans="1:10" s="21" customFormat="1">
      <c r="B142" s="30"/>
      <c r="C142" s="30"/>
      <c r="D142" s="26"/>
      <c r="E142" s="16"/>
      <c r="J142" s="53"/>
    </row>
    <row r="143" spans="1:10" s="21" customFormat="1">
      <c r="A143" s="18"/>
      <c r="B143" s="28"/>
      <c r="C143" s="28"/>
      <c r="D143" s="29"/>
      <c r="E143" s="17"/>
      <c r="J143" s="53"/>
    </row>
    <row r="144" spans="1:10" s="21" customFormat="1">
      <c r="A144" s="15"/>
      <c r="B144" s="30"/>
      <c r="C144" s="30"/>
      <c r="D144" s="26"/>
      <c r="E144" s="16"/>
      <c r="J144" s="53"/>
    </row>
    <row r="145" spans="1:10" s="21" customFormat="1">
      <c r="A145" s="15"/>
      <c r="B145" s="30"/>
      <c r="C145" s="30"/>
      <c r="D145" s="26"/>
      <c r="E145" s="16"/>
      <c r="J145" s="53"/>
    </row>
    <row r="146" spans="1:10" s="21" customFormat="1">
      <c r="A146" s="15"/>
      <c r="B146" s="30"/>
      <c r="C146" s="30"/>
      <c r="D146" s="26"/>
      <c r="E146" s="16"/>
      <c r="J146" s="53"/>
    </row>
    <row r="147" spans="1:10" s="21" customFormat="1">
      <c r="A147" s="20"/>
      <c r="B147" s="27"/>
      <c r="C147" s="27"/>
      <c r="D147" s="26"/>
      <c r="E147" s="16"/>
      <c r="J147" s="53"/>
    </row>
    <row r="148" spans="1:10" s="21" customFormat="1">
      <c r="A148" s="20"/>
      <c r="B148" s="27"/>
      <c r="C148" s="27"/>
      <c r="D148" s="26"/>
      <c r="E148" s="16"/>
      <c r="J148" s="53"/>
    </row>
    <row r="149" spans="1:10" s="21" customFormat="1">
      <c r="A149" s="20"/>
      <c r="D149" s="31"/>
      <c r="E149" s="16"/>
      <c r="J149" s="53"/>
    </row>
    <row r="150" spans="1:10" s="21" customFormat="1">
      <c r="A150" s="20"/>
      <c r="B150" s="32"/>
      <c r="C150" s="32"/>
      <c r="D150" s="33"/>
      <c r="E150" s="16"/>
      <c r="J150" s="53"/>
    </row>
    <row r="151" spans="1:10" s="21" customFormat="1">
      <c r="A151" s="20"/>
      <c r="B151" s="27"/>
      <c r="C151" s="27"/>
      <c r="D151" s="26"/>
      <c r="E151" s="16"/>
      <c r="J151" s="53"/>
    </row>
    <row r="152" spans="1:10" s="21" customFormat="1">
      <c r="A152" s="20"/>
      <c r="B152" s="27"/>
      <c r="C152" s="27"/>
      <c r="D152" s="26"/>
      <c r="E152" s="16"/>
      <c r="J152" s="53"/>
    </row>
    <row r="153" spans="1:10" s="21" customFormat="1">
      <c r="A153" s="15"/>
      <c r="B153" s="28"/>
      <c r="C153" s="28"/>
      <c r="D153" s="29"/>
      <c r="E153" s="17"/>
      <c r="J153" s="53"/>
    </row>
    <row r="154" spans="1:10" s="21" customFormat="1">
      <c r="A154" s="15"/>
      <c r="B154" s="28"/>
      <c r="C154" s="28"/>
      <c r="D154" s="29"/>
      <c r="E154" s="17"/>
      <c r="J154" s="53"/>
    </row>
    <row r="155" spans="1:10" s="21" customFormat="1">
      <c r="A155" s="15"/>
      <c r="B155" s="28"/>
      <c r="C155" s="28"/>
      <c r="D155" s="29"/>
      <c r="E155" s="19"/>
      <c r="J155" s="53"/>
    </row>
    <row r="156" spans="1:10" s="21" customFormat="1">
      <c r="A156" s="15"/>
      <c r="B156" s="30"/>
      <c r="C156" s="30"/>
      <c r="D156" s="26"/>
      <c r="E156" s="16"/>
      <c r="J156" s="53"/>
    </row>
    <row r="157" spans="1:10" s="21" customFormat="1">
      <c r="A157" s="15"/>
      <c r="B157" s="30"/>
      <c r="C157" s="30"/>
      <c r="D157" s="26"/>
      <c r="E157" s="16"/>
      <c r="J157" s="53"/>
    </row>
    <row r="158" spans="1:10" s="21" customFormat="1">
      <c r="A158" s="15"/>
      <c r="B158" s="30"/>
      <c r="C158" s="30"/>
      <c r="D158" s="26"/>
      <c r="E158" s="16"/>
      <c r="J158" s="53"/>
    </row>
    <row r="159" spans="1:10" s="21" customFormat="1">
      <c r="A159" s="15"/>
      <c r="B159" s="30"/>
      <c r="C159" s="30"/>
      <c r="D159" s="26"/>
      <c r="E159" s="16"/>
      <c r="J159" s="53"/>
    </row>
    <row r="160" spans="1:10" s="21" customFormat="1">
      <c r="A160" s="15"/>
      <c r="B160" s="30"/>
      <c r="C160" s="30"/>
      <c r="D160" s="26"/>
      <c r="E160" s="16"/>
      <c r="J160" s="53"/>
    </row>
    <row r="161" spans="2:10" s="21" customFormat="1">
      <c r="B161" s="28"/>
      <c r="C161" s="28"/>
      <c r="D161" s="29"/>
      <c r="E161" s="16"/>
      <c r="J161" s="53"/>
    </row>
    <row r="162" spans="2:10" s="21" customFormat="1">
      <c r="B162" s="30"/>
      <c r="C162" s="30"/>
      <c r="D162" s="26"/>
      <c r="E162" s="16"/>
      <c r="J162" s="53"/>
    </row>
    <row r="163" spans="2:10" s="21" customFormat="1">
      <c r="B163" s="30"/>
      <c r="C163" s="30"/>
      <c r="D163" s="26"/>
      <c r="E163" s="16"/>
      <c r="J163" s="53"/>
    </row>
    <row r="164" spans="2:10" s="21" customFormat="1">
      <c r="B164" s="30"/>
      <c r="C164" s="30"/>
      <c r="D164" s="26"/>
      <c r="E164" s="16"/>
      <c r="J164" s="53"/>
    </row>
    <row r="165" spans="2:10" s="21" customFormat="1">
      <c r="B165" s="30"/>
      <c r="C165" s="30"/>
      <c r="D165" s="26"/>
      <c r="E165" s="16"/>
      <c r="J165" s="53"/>
    </row>
    <row r="166" spans="2:10" s="21" customFormat="1">
      <c r="B166" s="30"/>
      <c r="C166" s="30"/>
      <c r="D166" s="26"/>
      <c r="E166" s="16"/>
      <c r="J166" s="53"/>
    </row>
    <row r="167" spans="2:10" s="21" customFormat="1">
      <c r="B167" s="30"/>
      <c r="C167" s="30"/>
      <c r="D167" s="26"/>
      <c r="E167" s="16"/>
      <c r="J167" s="53"/>
    </row>
    <row r="168" spans="2:10" s="21" customFormat="1">
      <c r="B168" s="30"/>
      <c r="C168" s="30"/>
      <c r="D168" s="26"/>
      <c r="E168" s="16"/>
      <c r="J168" s="53"/>
    </row>
    <row r="169" spans="2:10" s="21" customFormat="1">
      <c r="B169" s="30"/>
      <c r="C169" s="30"/>
      <c r="D169" s="26"/>
      <c r="E169" s="16"/>
      <c r="J169" s="53"/>
    </row>
    <row r="170" spans="2:10" s="21" customFormat="1">
      <c r="B170" s="30"/>
      <c r="C170" s="30"/>
      <c r="D170" s="26"/>
      <c r="E170" s="16"/>
      <c r="J170" s="53"/>
    </row>
    <row r="171" spans="2:10" s="21" customFormat="1">
      <c r="B171" s="30"/>
      <c r="C171" s="30"/>
      <c r="D171" s="26"/>
      <c r="E171" s="16"/>
      <c r="J171" s="53"/>
    </row>
    <row r="172" spans="2:10" s="21" customFormat="1">
      <c r="B172" s="25"/>
      <c r="C172" s="25"/>
      <c r="D172" s="26"/>
      <c r="E172" s="16"/>
      <c r="J172" s="53"/>
    </row>
    <row r="173" spans="2:10" s="21" customFormat="1">
      <c r="B173" s="25"/>
      <c r="C173" s="25"/>
      <c r="D173" s="26"/>
      <c r="E173" s="16"/>
      <c r="J173" s="53"/>
    </row>
    <row r="174" spans="2:10" s="21" customFormat="1">
      <c r="B174" s="25"/>
      <c r="C174" s="25"/>
      <c r="D174" s="26"/>
      <c r="E174" s="16"/>
      <c r="J174" s="53"/>
    </row>
    <row r="175" spans="2:10" s="21" customFormat="1">
      <c r="B175" s="25"/>
      <c r="C175" s="25"/>
      <c r="D175" s="26"/>
      <c r="E175" s="16"/>
      <c r="J175" s="53"/>
    </row>
    <row r="176" spans="2:10" s="21" customFormat="1">
      <c r="B176" s="25"/>
      <c r="C176" s="25"/>
      <c r="D176" s="26"/>
      <c r="E176" s="16"/>
      <c r="J176" s="53"/>
    </row>
    <row r="177" spans="2:10" s="21" customFormat="1">
      <c r="B177" s="25"/>
      <c r="C177" s="25"/>
      <c r="D177" s="26"/>
      <c r="E177" s="16"/>
      <c r="J177" s="53"/>
    </row>
    <row r="178" spans="2:10" s="21" customFormat="1">
      <c r="B178" s="25"/>
      <c r="C178" s="25"/>
      <c r="D178" s="26"/>
      <c r="E178" s="16"/>
      <c r="J178" s="53"/>
    </row>
    <row r="179" spans="2:10" s="21" customFormat="1">
      <c r="B179" s="25"/>
      <c r="C179" s="25"/>
      <c r="D179" s="26"/>
      <c r="E179" s="16"/>
      <c r="J179" s="53"/>
    </row>
    <row r="180" spans="2:10" s="21" customFormat="1">
      <c r="B180" s="25"/>
      <c r="C180" s="25"/>
      <c r="D180" s="26"/>
      <c r="E180" s="16"/>
      <c r="J180" s="53"/>
    </row>
    <row r="181" spans="2:10" s="21" customFormat="1">
      <c r="B181" s="25"/>
      <c r="C181" s="25"/>
      <c r="D181" s="26"/>
      <c r="E181" s="16"/>
      <c r="J181" s="53"/>
    </row>
    <row r="182" spans="2:10" s="21" customFormat="1">
      <c r="B182" s="25"/>
      <c r="C182" s="25"/>
      <c r="D182" s="26"/>
      <c r="E182" s="16"/>
      <c r="J182" s="53"/>
    </row>
    <row r="183" spans="2:10" s="21" customFormat="1">
      <c r="B183" s="25"/>
      <c r="C183" s="25"/>
      <c r="D183" s="26"/>
      <c r="E183" s="16"/>
      <c r="J183" s="53"/>
    </row>
    <row r="184" spans="2:10" s="21" customFormat="1">
      <c r="B184" s="25"/>
      <c r="C184" s="25"/>
      <c r="D184" s="26"/>
      <c r="E184" s="16"/>
      <c r="J184" s="53"/>
    </row>
    <row r="185" spans="2:10" s="21" customFormat="1">
      <c r="B185" s="25"/>
      <c r="C185" s="25"/>
      <c r="D185" s="26"/>
      <c r="E185" s="16"/>
      <c r="J185" s="53"/>
    </row>
    <row r="186" spans="2:10" s="21" customFormat="1">
      <c r="B186" s="25"/>
      <c r="C186" s="25"/>
      <c r="D186" s="26"/>
      <c r="E186" s="16"/>
      <c r="J186" s="53"/>
    </row>
    <row r="187" spans="2:10" s="21" customFormat="1">
      <c r="B187" s="25"/>
      <c r="C187" s="25"/>
      <c r="D187" s="26"/>
      <c r="E187" s="16"/>
      <c r="J187" s="53"/>
    </row>
    <row r="188" spans="2:10" s="21" customFormat="1">
      <c r="B188" s="25"/>
      <c r="C188" s="25"/>
      <c r="D188" s="26"/>
      <c r="E188" s="16"/>
      <c r="J188" s="53"/>
    </row>
    <row r="189" spans="2:10" s="21" customFormat="1">
      <c r="B189" s="25"/>
      <c r="C189" s="25"/>
      <c r="D189" s="26"/>
      <c r="E189" s="16"/>
      <c r="J189" s="53"/>
    </row>
    <row r="190" spans="2:10" s="21" customFormat="1">
      <c r="B190" s="25"/>
      <c r="C190" s="25"/>
      <c r="D190" s="26"/>
      <c r="E190" s="16"/>
      <c r="J190" s="53"/>
    </row>
    <row r="191" spans="2:10" s="21" customFormat="1">
      <c r="B191" s="25"/>
      <c r="C191" s="25"/>
      <c r="D191" s="26"/>
      <c r="E191" s="16"/>
      <c r="J191" s="53"/>
    </row>
    <row r="192" spans="2:10" s="21" customFormat="1">
      <c r="B192" s="25"/>
      <c r="C192" s="25"/>
      <c r="D192" s="26"/>
      <c r="E192" s="16"/>
      <c r="J192" s="53"/>
    </row>
    <row r="193" spans="2:10" s="21" customFormat="1">
      <c r="B193" s="25"/>
      <c r="C193" s="25"/>
      <c r="D193" s="26"/>
      <c r="E193" s="16"/>
      <c r="J193" s="53"/>
    </row>
    <row r="194" spans="2:10" s="21" customFormat="1">
      <c r="B194" s="25"/>
      <c r="C194" s="25"/>
      <c r="D194" s="26"/>
      <c r="E194" s="16"/>
      <c r="J194" s="53"/>
    </row>
    <row r="195" spans="2:10" s="21" customFormat="1">
      <c r="B195" s="25"/>
      <c r="C195" s="25"/>
      <c r="D195" s="26"/>
      <c r="E195" s="16"/>
      <c r="J195" s="53"/>
    </row>
    <row r="196" spans="2:10" s="21" customFormat="1">
      <c r="B196" s="25"/>
      <c r="C196" s="25"/>
      <c r="D196" s="26"/>
      <c r="E196" s="16"/>
      <c r="J196" s="53"/>
    </row>
    <row r="197" spans="2:10" s="21" customFormat="1">
      <c r="B197" s="25"/>
      <c r="C197" s="25"/>
      <c r="D197" s="26"/>
      <c r="E197" s="16"/>
      <c r="J197" s="53"/>
    </row>
    <row r="198" spans="2:10" s="21" customFormat="1">
      <c r="B198" s="25"/>
      <c r="C198" s="25"/>
      <c r="D198" s="26"/>
      <c r="E198" s="16"/>
      <c r="J198" s="53"/>
    </row>
    <row r="199" spans="2:10" s="21" customFormat="1">
      <c r="B199" s="25"/>
      <c r="C199" s="25"/>
      <c r="D199" s="26"/>
      <c r="E199" s="16"/>
      <c r="J199" s="53"/>
    </row>
    <row r="200" spans="2:10" s="21" customFormat="1">
      <c r="B200" s="25"/>
      <c r="C200" s="25"/>
      <c r="D200" s="26"/>
      <c r="E200" s="16"/>
      <c r="J200" s="53"/>
    </row>
    <row r="201" spans="2:10" s="21" customFormat="1">
      <c r="B201" s="25"/>
      <c r="C201" s="25"/>
      <c r="D201" s="26"/>
      <c r="E201" s="16"/>
      <c r="J201" s="53"/>
    </row>
    <row r="202" spans="2:10" s="21" customFormat="1">
      <c r="B202" s="25"/>
      <c r="C202" s="25"/>
      <c r="D202" s="26"/>
      <c r="E202" s="16"/>
      <c r="J202" s="53"/>
    </row>
    <row r="203" spans="2:10" s="21" customFormat="1">
      <c r="B203" s="25"/>
      <c r="C203" s="25"/>
      <c r="D203" s="26"/>
      <c r="E203" s="16"/>
      <c r="J203" s="53"/>
    </row>
    <row r="204" spans="2:10" s="21" customFormat="1">
      <c r="B204" s="25"/>
      <c r="C204" s="25"/>
      <c r="D204" s="26"/>
      <c r="E204" s="16"/>
      <c r="J204" s="53"/>
    </row>
    <row r="205" spans="2:10" s="21" customFormat="1">
      <c r="B205" s="25"/>
      <c r="C205" s="25"/>
      <c r="D205" s="26"/>
      <c r="E205" s="16"/>
      <c r="J205" s="53"/>
    </row>
    <row r="206" spans="2:10" s="21" customFormat="1">
      <c r="B206" s="25"/>
      <c r="C206" s="25"/>
      <c r="D206" s="26"/>
      <c r="E206" s="16"/>
      <c r="J206" s="53"/>
    </row>
    <row r="207" spans="2:10" s="21" customFormat="1">
      <c r="B207" s="25"/>
      <c r="C207" s="25"/>
      <c r="D207" s="26"/>
      <c r="E207" s="16"/>
      <c r="J207" s="53"/>
    </row>
    <row r="208" spans="2:10" s="21" customFormat="1">
      <c r="B208" s="25"/>
      <c r="C208" s="25"/>
      <c r="D208" s="26"/>
      <c r="E208" s="16"/>
      <c r="J208" s="53"/>
    </row>
    <row r="209" spans="2:10" s="21" customFormat="1">
      <c r="B209" s="25"/>
      <c r="C209" s="25"/>
      <c r="D209" s="26"/>
      <c r="E209" s="16"/>
      <c r="J209" s="53"/>
    </row>
    <row r="210" spans="2:10" s="21" customFormat="1">
      <c r="B210" s="25"/>
      <c r="C210" s="25"/>
      <c r="D210" s="26"/>
      <c r="E210" s="16"/>
      <c r="J210" s="53"/>
    </row>
    <row r="211" spans="2:10" s="21" customFormat="1">
      <c r="B211" s="25"/>
      <c r="C211" s="25"/>
      <c r="D211" s="26"/>
      <c r="E211" s="16"/>
      <c r="J211" s="53"/>
    </row>
    <row r="212" spans="2:10" s="21" customFormat="1">
      <c r="B212" s="25"/>
      <c r="C212" s="25"/>
      <c r="D212" s="26"/>
      <c r="E212" s="16"/>
      <c r="J212" s="53"/>
    </row>
    <row r="213" spans="2:10" s="21" customFormat="1">
      <c r="B213" s="25"/>
      <c r="C213" s="25"/>
      <c r="D213" s="26"/>
      <c r="E213" s="16"/>
      <c r="J213" s="53"/>
    </row>
    <row r="214" spans="2:10" s="21" customFormat="1">
      <c r="B214" s="25"/>
      <c r="C214" s="25"/>
      <c r="D214" s="26"/>
      <c r="E214" s="16"/>
      <c r="J214" s="53"/>
    </row>
    <row r="215" spans="2:10" s="21" customFormat="1">
      <c r="B215" s="25"/>
      <c r="C215" s="25"/>
      <c r="D215" s="26"/>
      <c r="E215" s="16"/>
      <c r="J215" s="53"/>
    </row>
    <row r="216" spans="2:10" s="21" customFormat="1">
      <c r="B216" s="25"/>
      <c r="C216" s="25"/>
      <c r="D216" s="26"/>
      <c r="E216" s="16"/>
      <c r="J216" s="53"/>
    </row>
    <row r="217" spans="2:10" s="21" customFormat="1">
      <c r="B217" s="25"/>
      <c r="C217" s="25"/>
      <c r="D217" s="26"/>
      <c r="E217" s="16"/>
    </row>
    <row r="218" spans="2:10" s="21" customFormat="1">
      <c r="B218" s="25"/>
      <c r="C218" s="25"/>
      <c r="D218" s="26"/>
      <c r="E218" s="16"/>
    </row>
    <row r="219" spans="2:10" s="21" customFormat="1">
      <c r="B219" s="25"/>
      <c r="C219" s="25"/>
      <c r="D219" s="26"/>
      <c r="E219" s="16"/>
    </row>
    <row r="220" spans="2:10" s="21" customFormat="1">
      <c r="B220" s="25"/>
      <c r="C220" s="25"/>
      <c r="D220" s="26"/>
      <c r="E220" s="16"/>
    </row>
    <row r="221" spans="2:10" s="21" customFormat="1">
      <c r="B221" s="25"/>
      <c r="C221" s="25"/>
      <c r="D221" s="26"/>
      <c r="E221" s="16"/>
    </row>
    <row r="222" spans="2:10" s="21" customFormat="1">
      <c r="B222" s="25"/>
      <c r="C222" s="25"/>
      <c r="D222" s="26"/>
      <c r="E222" s="16"/>
    </row>
    <row r="223" spans="2:10" s="21" customFormat="1">
      <c r="B223" s="25"/>
      <c r="C223" s="25"/>
      <c r="D223" s="26"/>
      <c r="E223" s="16"/>
    </row>
    <row r="224" spans="2:10" s="21" customFormat="1">
      <c r="B224" s="25"/>
      <c r="C224" s="25"/>
      <c r="D224" s="26"/>
      <c r="E224" s="16"/>
    </row>
    <row r="225" spans="2:5" s="21" customFormat="1">
      <c r="B225" s="25"/>
      <c r="C225" s="25"/>
      <c r="D225" s="26"/>
      <c r="E225" s="16"/>
    </row>
    <row r="226" spans="2:5" s="21" customFormat="1">
      <c r="B226" s="25"/>
      <c r="C226" s="25"/>
      <c r="D226" s="26"/>
      <c r="E226" s="16"/>
    </row>
    <row r="227" spans="2:5" s="21" customFormat="1">
      <c r="B227" s="25"/>
      <c r="C227" s="25"/>
      <c r="D227" s="26"/>
      <c r="E227" s="16"/>
    </row>
    <row r="228" spans="2:5" s="21" customFormat="1">
      <c r="B228" s="25"/>
      <c r="C228" s="25"/>
      <c r="D228" s="26"/>
      <c r="E228" s="16"/>
    </row>
    <row r="229" spans="2:5" s="21" customFormat="1">
      <c r="B229" s="25"/>
      <c r="C229" s="25"/>
      <c r="D229" s="26"/>
      <c r="E229" s="16"/>
    </row>
    <row r="230" spans="2:5" s="21" customFormat="1">
      <c r="B230" s="25"/>
      <c r="C230" s="25"/>
      <c r="D230" s="26"/>
      <c r="E230" s="16"/>
    </row>
    <row r="231" spans="2:5" s="21" customFormat="1">
      <c r="B231" s="25"/>
      <c r="C231" s="25"/>
      <c r="D231" s="26"/>
      <c r="E231" s="16"/>
    </row>
    <row r="232" spans="2:5" s="21" customFormat="1">
      <c r="B232" s="25"/>
      <c r="C232" s="25"/>
      <c r="D232" s="26"/>
      <c r="E232" s="16"/>
    </row>
    <row r="233" spans="2:5" s="21" customFormat="1">
      <c r="B233" s="25"/>
      <c r="C233" s="25"/>
      <c r="D233" s="26"/>
      <c r="E233" s="16"/>
    </row>
    <row r="234" spans="2:5" s="21" customFormat="1">
      <c r="B234" s="25"/>
      <c r="C234" s="25"/>
      <c r="D234" s="26"/>
      <c r="E234" s="16"/>
    </row>
    <row r="235" spans="2:5" s="21" customFormat="1">
      <c r="B235" s="25"/>
      <c r="C235" s="25"/>
      <c r="D235" s="26"/>
      <c r="E235" s="16"/>
    </row>
    <row r="236" spans="2:5" s="21" customFormat="1">
      <c r="B236" s="25"/>
      <c r="C236" s="25"/>
      <c r="D236" s="26"/>
      <c r="E236" s="16"/>
    </row>
    <row r="237" spans="2:5" s="21" customFormat="1">
      <c r="B237" s="25"/>
      <c r="C237" s="25"/>
      <c r="D237" s="26"/>
      <c r="E237" s="16"/>
    </row>
    <row r="238" spans="2:5" s="21" customFormat="1">
      <c r="B238" s="25"/>
      <c r="C238" s="25"/>
      <c r="D238" s="26"/>
      <c r="E238" s="16"/>
    </row>
    <row r="239" spans="2:5" s="21" customFormat="1">
      <c r="B239" s="25"/>
      <c r="C239" s="25"/>
      <c r="D239" s="26"/>
      <c r="E239" s="16"/>
    </row>
    <row r="240" spans="2:5" s="21" customFormat="1">
      <c r="B240" s="25"/>
      <c r="C240" s="25"/>
      <c r="D240" s="26"/>
      <c r="E240" s="16"/>
    </row>
    <row r="241" spans="2:5" s="21" customFormat="1">
      <c r="B241" s="25"/>
      <c r="C241" s="25"/>
      <c r="D241" s="26"/>
      <c r="E241" s="16"/>
    </row>
    <row r="242" spans="2:5" s="21" customFormat="1">
      <c r="B242" s="25"/>
      <c r="C242" s="25"/>
      <c r="D242" s="26"/>
      <c r="E242" s="16"/>
    </row>
    <row r="243" spans="2:5" s="21" customFormat="1">
      <c r="B243" s="25"/>
      <c r="C243" s="25"/>
      <c r="D243" s="26"/>
      <c r="E243" s="16"/>
    </row>
    <row r="244" spans="2:5" s="21" customFormat="1">
      <c r="B244" s="25"/>
      <c r="C244" s="25"/>
      <c r="D244" s="26"/>
      <c r="E244" s="16"/>
    </row>
    <row r="245" spans="2:5" s="21" customFormat="1">
      <c r="B245" s="25"/>
      <c r="C245" s="25"/>
      <c r="D245" s="26"/>
      <c r="E245" s="16"/>
    </row>
    <row r="246" spans="2:5" s="21" customFormat="1">
      <c r="B246" s="25"/>
      <c r="C246" s="25"/>
      <c r="D246" s="26"/>
      <c r="E246" s="16"/>
    </row>
    <row r="247" spans="2:5" s="21" customFormat="1">
      <c r="B247" s="25"/>
      <c r="C247" s="25"/>
      <c r="D247" s="26"/>
      <c r="E247" s="16"/>
    </row>
    <row r="248" spans="2:5" s="21" customFormat="1">
      <c r="B248" s="25"/>
      <c r="C248" s="25"/>
      <c r="D248" s="26"/>
      <c r="E248" s="16"/>
    </row>
    <row r="249" spans="2:5" s="21" customFormat="1">
      <c r="B249" s="25"/>
      <c r="C249" s="25"/>
      <c r="D249" s="26"/>
      <c r="E249" s="16"/>
    </row>
    <row r="250" spans="2:5" s="21" customFormat="1">
      <c r="B250" s="25"/>
      <c r="C250" s="25"/>
      <c r="D250" s="26"/>
      <c r="E250" s="16"/>
    </row>
    <row r="251" spans="2:5" s="21" customFormat="1">
      <c r="B251" s="25"/>
      <c r="C251" s="25"/>
      <c r="D251" s="26"/>
      <c r="E251" s="16"/>
    </row>
    <row r="252" spans="2:5" s="21" customFormat="1">
      <c r="B252" s="25"/>
      <c r="C252" s="25"/>
      <c r="D252" s="26"/>
      <c r="E252" s="16"/>
    </row>
    <row r="253" spans="2:5" s="21" customFormat="1">
      <c r="B253" s="25"/>
      <c r="C253" s="25"/>
      <c r="D253" s="26"/>
      <c r="E253" s="16"/>
    </row>
    <row r="254" spans="2:5" s="21" customFormat="1">
      <c r="B254" s="25"/>
      <c r="C254" s="25"/>
      <c r="D254" s="26"/>
      <c r="E254" s="16"/>
    </row>
    <row r="255" spans="2:5" s="21" customFormat="1">
      <c r="B255" s="25"/>
      <c r="C255" s="25"/>
      <c r="D255" s="26"/>
      <c r="E255" s="16"/>
    </row>
    <row r="256" spans="2:5" s="21" customFormat="1">
      <c r="B256" s="25"/>
      <c r="C256" s="25"/>
      <c r="D256" s="26"/>
      <c r="E256" s="16"/>
    </row>
    <row r="257" spans="2:5" s="21" customFormat="1">
      <c r="B257" s="25"/>
      <c r="C257" s="25"/>
      <c r="D257" s="26"/>
      <c r="E257" s="16"/>
    </row>
    <row r="258" spans="2:5" s="21" customFormat="1">
      <c r="B258" s="25"/>
      <c r="C258" s="25"/>
      <c r="D258" s="26"/>
      <c r="E258" s="16"/>
    </row>
    <row r="259" spans="2:5" s="21" customFormat="1">
      <c r="B259" s="25"/>
      <c r="C259" s="25"/>
      <c r="D259" s="26"/>
      <c r="E259" s="16"/>
    </row>
    <row r="260" spans="2:5" s="21" customFormat="1">
      <c r="B260" s="25"/>
      <c r="C260" s="25"/>
      <c r="D260" s="26"/>
      <c r="E260" s="16"/>
    </row>
    <row r="261" spans="2:5" s="21" customFormat="1">
      <c r="B261" s="25"/>
      <c r="C261" s="25"/>
      <c r="D261" s="26"/>
      <c r="E261" s="16"/>
    </row>
    <row r="262" spans="2:5" s="21" customFormat="1">
      <c r="B262" s="25"/>
      <c r="C262" s="25"/>
      <c r="D262" s="26"/>
      <c r="E262" s="16"/>
    </row>
    <row r="263" spans="2:5" s="21" customFormat="1">
      <c r="B263" s="25"/>
      <c r="C263" s="25"/>
      <c r="D263" s="26"/>
      <c r="E263" s="16"/>
    </row>
    <row r="264" spans="2:5" s="21" customFormat="1">
      <c r="B264" s="25"/>
      <c r="C264" s="25"/>
      <c r="D264" s="26"/>
      <c r="E264" s="16"/>
    </row>
    <row r="265" spans="2:5" s="21" customFormat="1">
      <c r="B265" s="25"/>
      <c r="C265" s="25"/>
      <c r="D265" s="26"/>
      <c r="E265" s="16"/>
    </row>
    <row r="266" spans="2:5" s="21" customFormat="1">
      <c r="B266" s="25"/>
      <c r="C266" s="25"/>
      <c r="D266" s="26"/>
      <c r="E266" s="16"/>
    </row>
    <row r="267" spans="2:5" s="21" customFormat="1">
      <c r="B267" s="25"/>
      <c r="C267" s="25"/>
      <c r="D267" s="26"/>
      <c r="E267" s="16"/>
    </row>
    <row r="268" spans="2:5" s="21" customFormat="1">
      <c r="B268" s="25"/>
      <c r="C268" s="25"/>
      <c r="D268" s="26"/>
      <c r="E268" s="16"/>
    </row>
    <row r="269" spans="2:5" s="21" customFormat="1">
      <c r="B269" s="25"/>
      <c r="C269" s="25"/>
      <c r="D269" s="26"/>
      <c r="E269" s="16"/>
    </row>
    <row r="270" spans="2:5" s="21" customFormat="1">
      <c r="B270" s="25"/>
      <c r="C270" s="25"/>
      <c r="D270" s="26"/>
      <c r="E270" s="16"/>
    </row>
    <row r="271" spans="2:5" s="21" customFormat="1">
      <c r="B271" s="25"/>
      <c r="C271" s="25"/>
      <c r="D271" s="26"/>
      <c r="E271" s="16"/>
    </row>
    <row r="272" spans="2:5" s="21" customFormat="1">
      <c r="B272" s="25"/>
      <c r="C272" s="25"/>
      <c r="D272" s="26"/>
      <c r="E272" s="16"/>
    </row>
    <row r="273" spans="2:5" s="21" customFormat="1">
      <c r="B273" s="25"/>
      <c r="C273" s="25"/>
      <c r="D273" s="26"/>
      <c r="E273" s="16"/>
    </row>
    <row r="274" spans="2:5" s="21" customFormat="1">
      <c r="B274" s="25"/>
      <c r="C274" s="25"/>
      <c r="D274" s="26"/>
      <c r="E274" s="16"/>
    </row>
    <row r="275" spans="2:5" s="21" customFormat="1">
      <c r="B275" s="25"/>
      <c r="C275" s="25"/>
      <c r="D275" s="26"/>
      <c r="E275" s="16"/>
    </row>
    <row r="276" spans="2:5" s="21" customFormat="1">
      <c r="B276" s="25"/>
      <c r="C276" s="25"/>
      <c r="D276" s="26"/>
      <c r="E276" s="16"/>
    </row>
    <row r="277" spans="2:5" s="21" customFormat="1">
      <c r="B277" s="25"/>
      <c r="C277" s="25"/>
      <c r="D277" s="26"/>
      <c r="E277" s="16"/>
    </row>
    <row r="278" spans="2:5" s="21" customFormat="1">
      <c r="B278" s="25"/>
      <c r="C278" s="25"/>
      <c r="D278" s="26"/>
      <c r="E278" s="16"/>
    </row>
    <row r="279" spans="2:5" s="21" customFormat="1">
      <c r="B279" s="25"/>
      <c r="C279" s="25"/>
      <c r="D279" s="26"/>
      <c r="E279" s="16"/>
    </row>
    <row r="280" spans="2:5" s="21" customFormat="1">
      <c r="B280" s="25"/>
      <c r="C280" s="25"/>
      <c r="D280" s="26"/>
      <c r="E280" s="16"/>
    </row>
    <row r="281" spans="2:5" s="21" customFormat="1">
      <c r="B281" s="25"/>
      <c r="C281" s="25"/>
      <c r="D281" s="26"/>
      <c r="E281" s="16"/>
    </row>
    <row r="282" spans="2:5" s="21" customFormat="1">
      <c r="B282" s="25"/>
      <c r="C282" s="25"/>
      <c r="D282" s="26"/>
      <c r="E282" s="16"/>
    </row>
    <row r="283" spans="2:5" s="21" customFormat="1">
      <c r="B283" s="25"/>
      <c r="C283" s="25"/>
      <c r="D283" s="26"/>
      <c r="E283" s="16"/>
    </row>
    <row r="284" spans="2:5" s="21" customFormat="1">
      <c r="B284" s="25"/>
      <c r="C284" s="25"/>
      <c r="D284" s="26"/>
      <c r="E284" s="16"/>
    </row>
    <row r="285" spans="2:5" s="21" customFormat="1">
      <c r="B285" s="25"/>
      <c r="C285" s="25"/>
      <c r="D285" s="26"/>
      <c r="E285" s="16"/>
    </row>
    <row r="286" spans="2:5" s="21" customFormat="1">
      <c r="B286" s="25"/>
      <c r="C286" s="25"/>
      <c r="D286" s="26"/>
      <c r="E286" s="16"/>
    </row>
    <row r="287" spans="2:5" s="21" customFormat="1">
      <c r="B287" s="25"/>
      <c r="C287" s="25"/>
      <c r="D287" s="26"/>
      <c r="E287" s="16"/>
    </row>
    <row r="288" spans="2:5" s="21" customFormat="1">
      <c r="B288" s="25"/>
      <c r="C288" s="25"/>
      <c r="D288" s="26"/>
      <c r="E288" s="16"/>
    </row>
    <row r="289" spans="2:5" s="21" customFormat="1">
      <c r="B289" s="25"/>
      <c r="C289" s="25"/>
      <c r="D289" s="26"/>
      <c r="E289" s="16"/>
    </row>
    <row r="290" spans="2:5" s="21" customFormat="1">
      <c r="B290" s="25"/>
      <c r="C290" s="25"/>
      <c r="D290" s="26"/>
      <c r="E290" s="16"/>
    </row>
    <row r="291" spans="2:5" s="21" customFormat="1">
      <c r="B291" s="25"/>
      <c r="C291" s="25"/>
      <c r="D291" s="26"/>
      <c r="E291" s="16"/>
    </row>
    <row r="292" spans="2:5" s="21" customFormat="1">
      <c r="B292" s="25"/>
      <c r="C292" s="25"/>
      <c r="D292" s="26"/>
      <c r="E292" s="16"/>
    </row>
    <row r="293" spans="2:5" s="21" customFormat="1">
      <c r="B293" s="25"/>
      <c r="C293" s="25"/>
      <c r="D293" s="26"/>
      <c r="E293" s="16"/>
    </row>
    <row r="294" spans="2:5" s="21" customFormat="1">
      <c r="B294" s="25"/>
      <c r="C294" s="25"/>
      <c r="D294" s="26"/>
      <c r="E294" s="16"/>
    </row>
    <row r="295" spans="2:5" s="21" customFormat="1">
      <c r="B295" s="25"/>
      <c r="C295" s="25"/>
      <c r="D295" s="26"/>
      <c r="E295" s="16"/>
    </row>
    <row r="296" spans="2:5" s="21" customFormat="1">
      <c r="B296" s="25"/>
      <c r="C296" s="25"/>
      <c r="D296" s="26"/>
      <c r="E296" s="16"/>
    </row>
    <row r="297" spans="2:5" s="21" customFormat="1">
      <c r="B297" s="25"/>
      <c r="C297" s="25"/>
      <c r="D297" s="26"/>
      <c r="E297" s="16"/>
    </row>
    <row r="298" spans="2:5" s="21" customFormat="1">
      <c r="B298" s="25"/>
      <c r="C298" s="25"/>
      <c r="D298" s="26"/>
      <c r="E298" s="16"/>
    </row>
    <row r="299" spans="2:5" s="21" customFormat="1">
      <c r="B299" s="25"/>
      <c r="C299" s="25"/>
      <c r="D299" s="26"/>
      <c r="E299" s="16"/>
    </row>
    <row r="300" spans="2:5" s="21" customFormat="1">
      <c r="B300" s="25"/>
      <c r="C300" s="25"/>
      <c r="D300" s="26"/>
      <c r="E300" s="16"/>
    </row>
    <row r="301" spans="2:5" s="21" customFormat="1">
      <c r="B301" s="25"/>
      <c r="C301" s="25"/>
      <c r="D301" s="26"/>
      <c r="E301" s="16"/>
    </row>
    <row r="302" spans="2:5" s="21" customFormat="1">
      <c r="B302" s="25"/>
      <c r="C302" s="25"/>
      <c r="D302" s="26"/>
      <c r="E302" s="16"/>
    </row>
    <row r="303" spans="2:5" s="21" customFormat="1">
      <c r="B303" s="25"/>
      <c r="C303" s="25"/>
      <c r="D303" s="26"/>
      <c r="E303" s="16"/>
    </row>
    <row r="304" spans="2:5" s="21" customFormat="1">
      <c r="B304" s="25"/>
      <c r="C304" s="25"/>
      <c r="D304" s="26"/>
      <c r="E304" s="16"/>
    </row>
    <row r="305" spans="2:5" s="21" customFormat="1">
      <c r="B305" s="25"/>
      <c r="C305" s="25"/>
      <c r="D305" s="26"/>
      <c r="E305" s="16"/>
    </row>
    <row r="306" spans="2:5" s="21" customFormat="1">
      <c r="B306" s="25"/>
      <c r="C306" s="25"/>
      <c r="D306" s="26"/>
      <c r="E306" s="16"/>
    </row>
    <row r="307" spans="2:5" s="21" customFormat="1">
      <c r="B307" s="25"/>
      <c r="C307" s="25"/>
      <c r="D307" s="26"/>
      <c r="E307" s="16"/>
    </row>
    <row r="308" spans="2:5" s="21" customFormat="1">
      <c r="B308" s="25"/>
      <c r="C308" s="25"/>
      <c r="D308" s="26"/>
      <c r="E308" s="16"/>
    </row>
    <row r="309" spans="2:5" s="21" customFormat="1">
      <c r="B309" s="25"/>
      <c r="C309" s="25"/>
      <c r="D309" s="26"/>
      <c r="E309" s="16"/>
    </row>
    <row r="310" spans="2:5" s="21" customFormat="1">
      <c r="B310" s="25"/>
      <c r="C310" s="25"/>
      <c r="D310" s="26"/>
      <c r="E310" s="16"/>
    </row>
    <row r="311" spans="2:5" s="21" customFormat="1">
      <c r="B311" s="25"/>
      <c r="C311" s="25"/>
      <c r="D311" s="26"/>
      <c r="E311" s="16"/>
    </row>
    <row r="312" spans="2:5" s="21" customFormat="1">
      <c r="B312" s="25"/>
      <c r="C312" s="25"/>
      <c r="D312" s="26"/>
      <c r="E312" s="16"/>
    </row>
    <row r="313" spans="2:5" s="21" customFormat="1">
      <c r="B313" s="25"/>
      <c r="C313" s="25"/>
      <c r="D313" s="26"/>
      <c r="E313" s="16"/>
    </row>
    <row r="314" spans="2:5" s="21" customFormat="1">
      <c r="B314" s="25"/>
      <c r="C314" s="25"/>
      <c r="D314" s="26"/>
      <c r="E314" s="16"/>
    </row>
    <row r="315" spans="2:5" s="21" customFormat="1">
      <c r="B315" s="25"/>
      <c r="C315" s="25"/>
      <c r="D315" s="26"/>
      <c r="E315" s="16"/>
    </row>
    <row r="316" spans="2:5" s="21" customFormat="1">
      <c r="B316" s="25"/>
      <c r="C316" s="25"/>
      <c r="D316" s="26"/>
      <c r="E316" s="16"/>
    </row>
    <row r="317" spans="2:5" s="21" customFormat="1">
      <c r="B317" s="25"/>
      <c r="C317" s="25"/>
      <c r="D317" s="26"/>
      <c r="E317" s="16"/>
    </row>
    <row r="318" spans="2:5" s="21" customFormat="1">
      <c r="B318" s="25"/>
      <c r="C318" s="25"/>
      <c r="D318" s="26"/>
      <c r="E318" s="16"/>
    </row>
    <row r="319" spans="2:5" s="21" customFormat="1">
      <c r="B319" s="25"/>
      <c r="C319" s="25"/>
      <c r="D319" s="26"/>
      <c r="E319" s="16"/>
    </row>
    <row r="320" spans="2:5" s="21" customFormat="1">
      <c r="B320" s="25"/>
      <c r="C320" s="25"/>
      <c r="D320" s="26"/>
      <c r="E320" s="16"/>
    </row>
    <row r="321" spans="2:5" s="21" customFormat="1">
      <c r="B321" s="25"/>
      <c r="C321" s="25"/>
      <c r="D321" s="26"/>
      <c r="E321" s="16"/>
    </row>
    <row r="322" spans="2:5" s="21" customFormat="1">
      <c r="B322" s="25"/>
      <c r="C322" s="25"/>
      <c r="D322" s="26"/>
      <c r="E322" s="16"/>
    </row>
    <row r="323" spans="2:5" s="21" customFormat="1">
      <c r="B323" s="25"/>
      <c r="C323" s="25"/>
      <c r="D323" s="26"/>
      <c r="E323" s="16"/>
    </row>
    <row r="324" spans="2:5" s="21" customFormat="1">
      <c r="B324" s="25"/>
      <c r="C324" s="25"/>
      <c r="D324" s="26"/>
      <c r="E324" s="16"/>
    </row>
    <row r="325" spans="2:5" s="21" customFormat="1">
      <c r="B325" s="25"/>
      <c r="C325" s="25"/>
      <c r="D325" s="26"/>
      <c r="E325" s="16"/>
    </row>
    <row r="326" spans="2:5" s="21" customFormat="1">
      <c r="B326" s="25"/>
      <c r="C326" s="25"/>
      <c r="D326" s="26"/>
      <c r="E326" s="16"/>
    </row>
    <row r="327" spans="2:5" s="21" customFormat="1">
      <c r="B327" s="25"/>
      <c r="C327" s="25"/>
      <c r="D327" s="26"/>
      <c r="E327" s="16"/>
    </row>
    <row r="328" spans="2:5" s="21" customFormat="1">
      <c r="B328" s="25"/>
      <c r="C328" s="25"/>
      <c r="D328" s="26"/>
      <c r="E328" s="16"/>
    </row>
    <row r="329" spans="2:5" s="21" customFormat="1">
      <c r="B329" s="25"/>
      <c r="C329" s="25"/>
      <c r="D329" s="26"/>
      <c r="E329" s="16"/>
    </row>
    <row r="330" spans="2:5" s="21" customFormat="1">
      <c r="B330" s="25"/>
      <c r="C330" s="25"/>
      <c r="D330" s="26"/>
      <c r="E330" s="16"/>
    </row>
    <row r="331" spans="2:5" s="21" customFormat="1">
      <c r="B331" s="25"/>
      <c r="C331" s="25"/>
      <c r="D331" s="26"/>
      <c r="E331" s="16"/>
    </row>
    <row r="332" spans="2:5" s="21" customFormat="1">
      <c r="B332" s="25"/>
      <c r="C332" s="25"/>
      <c r="D332" s="26"/>
      <c r="E332" s="16"/>
    </row>
    <row r="333" spans="2:5" s="21" customFormat="1">
      <c r="B333" s="25"/>
      <c r="C333" s="25"/>
      <c r="D333" s="26"/>
      <c r="E333" s="16"/>
    </row>
    <row r="334" spans="2:5" s="21" customFormat="1">
      <c r="B334" s="25"/>
      <c r="C334" s="25"/>
      <c r="D334" s="26"/>
      <c r="E334" s="16"/>
    </row>
    <row r="335" spans="2:5" s="21" customFormat="1">
      <c r="B335" s="25"/>
      <c r="C335" s="25"/>
      <c r="D335" s="26"/>
      <c r="E335" s="16"/>
    </row>
    <row r="336" spans="2:5" s="21" customFormat="1">
      <c r="B336" s="25"/>
      <c r="C336" s="25"/>
      <c r="D336" s="26"/>
      <c r="E336" s="16"/>
    </row>
    <row r="337" spans="2:5" s="21" customFormat="1">
      <c r="B337" s="25"/>
      <c r="C337" s="25"/>
      <c r="D337" s="26"/>
      <c r="E337" s="16"/>
    </row>
    <row r="338" spans="2:5" s="21" customFormat="1">
      <c r="B338" s="25"/>
      <c r="C338" s="25"/>
      <c r="D338" s="26"/>
      <c r="E338" s="16"/>
    </row>
    <row r="339" spans="2:5" s="21" customFormat="1">
      <c r="B339" s="25"/>
      <c r="C339" s="25"/>
      <c r="D339" s="26"/>
      <c r="E339" s="16"/>
    </row>
    <row r="340" spans="2:5" s="21" customFormat="1">
      <c r="B340" s="25"/>
      <c r="C340" s="25"/>
      <c r="D340" s="26"/>
      <c r="E340" s="16"/>
    </row>
    <row r="341" spans="2:5" s="21" customFormat="1">
      <c r="B341" s="25"/>
      <c r="C341" s="25"/>
      <c r="D341" s="26"/>
      <c r="E341" s="16"/>
    </row>
    <row r="342" spans="2:5" s="21" customFormat="1">
      <c r="B342" s="25"/>
      <c r="C342" s="25"/>
      <c r="D342" s="26"/>
      <c r="E342" s="16"/>
    </row>
    <row r="343" spans="2:5" s="21" customFormat="1">
      <c r="B343" s="25"/>
      <c r="C343" s="25"/>
      <c r="D343" s="26"/>
      <c r="E343" s="16"/>
    </row>
    <row r="344" spans="2:5" s="21" customFormat="1">
      <c r="B344" s="25"/>
      <c r="C344" s="25"/>
      <c r="D344" s="26"/>
      <c r="E344" s="16"/>
    </row>
    <row r="345" spans="2:5" s="21" customFormat="1">
      <c r="B345" s="25"/>
      <c r="C345" s="25"/>
      <c r="D345" s="26"/>
      <c r="E345" s="16"/>
    </row>
    <row r="346" spans="2:5" s="21" customFormat="1">
      <c r="B346" s="25"/>
      <c r="C346" s="25"/>
      <c r="D346" s="26"/>
      <c r="E346" s="16"/>
    </row>
    <row r="347" spans="2:5" s="21" customFormat="1">
      <c r="B347" s="25"/>
      <c r="C347" s="25"/>
      <c r="D347" s="26"/>
      <c r="E347" s="16"/>
    </row>
    <row r="348" spans="2:5" s="21" customFormat="1">
      <c r="B348" s="25"/>
      <c r="C348" s="25"/>
      <c r="D348" s="26"/>
      <c r="E348" s="16"/>
    </row>
    <row r="349" spans="2:5" s="21" customFormat="1">
      <c r="B349" s="25"/>
      <c r="C349" s="25"/>
      <c r="D349" s="26"/>
      <c r="E349" s="16"/>
    </row>
    <row r="350" spans="2:5" s="21" customFormat="1">
      <c r="B350" s="25"/>
      <c r="C350" s="25"/>
      <c r="D350" s="26"/>
      <c r="E350" s="16"/>
    </row>
    <row r="351" spans="2:5" s="21" customFormat="1">
      <c r="B351" s="25"/>
      <c r="C351" s="25"/>
      <c r="D351" s="26"/>
      <c r="E351" s="16"/>
    </row>
    <row r="352" spans="2:5" s="21" customFormat="1">
      <c r="B352" s="25"/>
      <c r="C352" s="25"/>
      <c r="D352" s="26"/>
      <c r="E352" s="16"/>
    </row>
    <row r="353" spans="2:5" s="21" customFormat="1">
      <c r="B353" s="25"/>
      <c r="C353" s="25"/>
      <c r="D353" s="26"/>
      <c r="E353" s="16"/>
    </row>
    <row r="354" spans="2:5" s="21" customFormat="1">
      <c r="B354" s="25"/>
      <c r="C354" s="25"/>
      <c r="D354" s="26"/>
      <c r="E354" s="16"/>
    </row>
    <row r="355" spans="2:5" s="21" customFormat="1">
      <c r="B355" s="25"/>
      <c r="C355" s="25"/>
      <c r="D355" s="26"/>
      <c r="E355" s="16"/>
    </row>
    <row r="356" spans="2:5" s="21" customFormat="1">
      <c r="B356" s="25"/>
      <c r="C356" s="25"/>
      <c r="D356" s="26"/>
      <c r="E356" s="16"/>
    </row>
    <row r="357" spans="2:5" s="21" customFormat="1">
      <c r="B357" s="25"/>
      <c r="C357" s="25"/>
      <c r="D357" s="26"/>
      <c r="E357" s="16"/>
    </row>
    <row r="358" spans="2:5" s="21" customFormat="1">
      <c r="B358" s="25"/>
      <c r="C358" s="25"/>
      <c r="D358" s="26"/>
      <c r="E358" s="16"/>
    </row>
    <row r="359" spans="2:5" s="21" customFormat="1">
      <c r="B359" s="25"/>
      <c r="C359" s="25"/>
      <c r="D359" s="26"/>
      <c r="E359" s="16"/>
    </row>
    <row r="360" spans="2:5" s="21" customFormat="1">
      <c r="B360" s="25"/>
      <c r="C360" s="25"/>
      <c r="D360" s="26"/>
      <c r="E360" s="16"/>
    </row>
    <row r="361" spans="2:5" s="21" customFormat="1">
      <c r="B361" s="25"/>
      <c r="C361" s="25"/>
      <c r="D361" s="26"/>
      <c r="E361" s="16"/>
    </row>
    <row r="362" spans="2:5" s="21" customFormat="1">
      <c r="B362" s="25"/>
      <c r="C362" s="25"/>
      <c r="D362" s="26"/>
      <c r="E362" s="16"/>
    </row>
    <row r="363" spans="2:5" s="21" customFormat="1">
      <c r="B363" s="25"/>
      <c r="C363" s="25"/>
      <c r="D363" s="26"/>
      <c r="E363" s="16"/>
    </row>
    <row r="364" spans="2:5" s="21" customFormat="1">
      <c r="B364" s="25"/>
      <c r="C364" s="25"/>
      <c r="D364" s="26"/>
      <c r="E364" s="16"/>
    </row>
    <row r="365" spans="2:5" s="21" customFormat="1">
      <c r="B365" s="25"/>
      <c r="C365" s="25"/>
      <c r="D365" s="26"/>
      <c r="E365" s="16"/>
    </row>
    <row r="366" spans="2:5" s="21" customFormat="1">
      <c r="B366" s="25"/>
      <c r="C366" s="25"/>
      <c r="D366" s="26"/>
      <c r="E366" s="16"/>
    </row>
    <row r="367" spans="2:5" s="21" customFormat="1">
      <c r="B367" s="25"/>
      <c r="C367" s="25"/>
      <c r="D367" s="26"/>
      <c r="E367" s="16"/>
    </row>
    <row r="368" spans="2:5" s="21" customFormat="1">
      <c r="B368" s="25"/>
      <c r="C368" s="25"/>
      <c r="D368" s="26"/>
      <c r="E368" s="16"/>
    </row>
    <row r="369" spans="2:5" s="21" customFormat="1">
      <c r="B369" s="25"/>
      <c r="C369" s="25"/>
      <c r="D369" s="26"/>
      <c r="E369" s="16"/>
    </row>
    <row r="370" spans="2:5" s="21" customFormat="1">
      <c r="B370" s="25"/>
      <c r="C370" s="25"/>
      <c r="D370" s="26"/>
      <c r="E370" s="16"/>
    </row>
    <row r="371" spans="2:5" s="21" customFormat="1">
      <c r="B371" s="25"/>
      <c r="C371" s="25"/>
      <c r="D371" s="26"/>
      <c r="E371" s="16"/>
    </row>
    <row r="372" spans="2:5" s="21" customFormat="1">
      <c r="B372" s="25"/>
      <c r="C372" s="25"/>
      <c r="D372" s="26"/>
      <c r="E372" s="16"/>
    </row>
    <row r="373" spans="2:5" s="21" customFormat="1">
      <c r="B373" s="25"/>
      <c r="C373" s="25"/>
      <c r="D373" s="26"/>
      <c r="E373" s="16"/>
    </row>
    <row r="374" spans="2:5" s="21" customFormat="1">
      <c r="B374" s="25"/>
      <c r="C374" s="25"/>
      <c r="D374" s="26"/>
      <c r="E374" s="16"/>
    </row>
    <row r="375" spans="2:5" s="21" customFormat="1">
      <c r="B375" s="25"/>
      <c r="C375" s="25"/>
      <c r="D375" s="26"/>
      <c r="E375" s="16"/>
    </row>
    <row r="376" spans="2:5" s="21" customFormat="1">
      <c r="B376" s="25"/>
      <c r="C376" s="25"/>
      <c r="D376" s="26"/>
      <c r="E376" s="16"/>
    </row>
    <row r="377" spans="2:5" s="21" customFormat="1">
      <c r="B377" s="25"/>
      <c r="C377" s="25"/>
      <c r="D377" s="26"/>
      <c r="E377" s="16"/>
    </row>
    <row r="378" spans="2:5" s="21" customFormat="1">
      <c r="B378" s="25"/>
      <c r="C378" s="25"/>
      <c r="D378" s="26"/>
      <c r="E378" s="16"/>
    </row>
    <row r="379" spans="2:5" s="21" customFormat="1">
      <c r="B379" s="25"/>
      <c r="C379" s="25"/>
      <c r="D379" s="26"/>
      <c r="E379" s="16"/>
    </row>
    <row r="380" spans="2:5" s="21" customFormat="1">
      <c r="B380" s="25"/>
      <c r="C380" s="25"/>
      <c r="D380" s="26"/>
      <c r="E380" s="16"/>
    </row>
    <row r="381" spans="2:5" s="21" customFormat="1">
      <c r="B381" s="25"/>
      <c r="C381" s="25"/>
      <c r="D381" s="26"/>
      <c r="E381" s="16"/>
    </row>
    <row r="382" spans="2:5" s="21" customFormat="1">
      <c r="B382" s="25"/>
      <c r="C382" s="25"/>
      <c r="D382" s="26"/>
      <c r="E382" s="16"/>
    </row>
    <row r="383" spans="2:5" s="21" customFormat="1">
      <c r="B383" s="25"/>
      <c r="C383" s="25"/>
      <c r="D383" s="26"/>
      <c r="E383" s="16"/>
    </row>
    <row r="384" spans="2:5" s="21" customFormat="1">
      <c r="B384" s="25"/>
      <c r="C384" s="25"/>
      <c r="D384" s="26"/>
      <c r="E384" s="16"/>
    </row>
    <row r="385" spans="2:5" s="21" customFormat="1">
      <c r="B385" s="25"/>
      <c r="C385" s="25"/>
      <c r="D385" s="26"/>
      <c r="E385" s="16"/>
    </row>
    <row r="386" spans="2:5" s="21" customFormat="1">
      <c r="B386" s="25"/>
      <c r="C386" s="25"/>
      <c r="D386" s="26"/>
      <c r="E386" s="16"/>
    </row>
    <row r="387" spans="2:5" s="21" customFormat="1">
      <c r="B387" s="25"/>
      <c r="C387" s="25"/>
      <c r="D387" s="26"/>
      <c r="E387" s="16"/>
    </row>
    <row r="388" spans="2:5" s="21" customFormat="1">
      <c r="B388" s="25"/>
      <c r="C388" s="25"/>
      <c r="D388" s="26"/>
      <c r="E388" s="16"/>
    </row>
    <row r="389" spans="2:5" s="21" customFormat="1">
      <c r="B389" s="25"/>
      <c r="C389" s="25"/>
      <c r="D389" s="26"/>
      <c r="E389" s="16"/>
    </row>
    <row r="390" spans="2:5" s="21" customFormat="1">
      <c r="B390" s="25"/>
      <c r="C390" s="25"/>
      <c r="D390" s="26"/>
      <c r="E390" s="16"/>
    </row>
    <row r="391" spans="2:5" s="21" customFormat="1">
      <c r="B391" s="25"/>
      <c r="C391" s="25"/>
      <c r="D391" s="26"/>
      <c r="E391" s="16"/>
    </row>
    <row r="392" spans="2:5" s="21" customFormat="1">
      <c r="B392" s="25"/>
      <c r="C392" s="25"/>
      <c r="D392" s="26"/>
      <c r="E392" s="16"/>
    </row>
    <row r="393" spans="2:5" s="21" customFormat="1">
      <c r="B393" s="25"/>
      <c r="C393" s="25"/>
      <c r="D393" s="26"/>
      <c r="E393" s="16"/>
    </row>
    <row r="394" spans="2:5" s="21" customFormat="1">
      <c r="B394" s="25"/>
      <c r="C394" s="25"/>
      <c r="D394" s="26"/>
      <c r="E394" s="16"/>
    </row>
    <row r="395" spans="2:5" s="21" customFormat="1">
      <c r="B395" s="25"/>
      <c r="C395" s="25"/>
      <c r="D395" s="26"/>
      <c r="E395" s="16"/>
    </row>
    <row r="396" spans="2:5" s="21" customFormat="1">
      <c r="B396" s="25"/>
      <c r="C396" s="25"/>
      <c r="D396" s="26"/>
      <c r="E396" s="16"/>
    </row>
    <row r="397" spans="2:5" s="21" customFormat="1">
      <c r="B397" s="25"/>
      <c r="C397" s="25"/>
      <c r="D397" s="26"/>
      <c r="E397" s="16"/>
    </row>
    <row r="398" spans="2:5" s="21" customFormat="1">
      <c r="B398" s="25"/>
      <c r="C398" s="25"/>
      <c r="D398" s="26"/>
      <c r="E398" s="16"/>
    </row>
    <row r="399" spans="2:5" s="21" customFormat="1">
      <c r="B399" s="25"/>
      <c r="C399" s="25"/>
      <c r="D399" s="26"/>
      <c r="E399" s="16"/>
    </row>
    <row r="400" spans="2:5" s="21" customFormat="1">
      <c r="B400" s="25"/>
      <c r="C400" s="25"/>
      <c r="D400" s="26"/>
      <c r="E400" s="16"/>
    </row>
    <row r="401" spans="2:5" s="21" customFormat="1">
      <c r="B401" s="25"/>
      <c r="C401" s="25"/>
      <c r="D401" s="26"/>
      <c r="E401" s="16"/>
    </row>
    <row r="402" spans="2:5" s="21" customFormat="1">
      <c r="B402" s="25"/>
      <c r="C402" s="25"/>
      <c r="D402" s="26"/>
      <c r="E402" s="16"/>
    </row>
    <row r="403" spans="2:5" s="21" customFormat="1">
      <c r="B403" s="25"/>
      <c r="C403" s="25"/>
      <c r="D403" s="26"/>
      <c r="E403" s="16"/>
    </row>
    <row r="404" spans="2:5" s="21" customFormat="1">
      <c r="B404" s="25"/>
      <c r="C404" s="25"/>
      <c r="D404" s="26"/>
      <c r="E404" s="16"/>
    </row>
    <row r="405" spans="2:5" s="21" customFormat="1">
      <c r="B405" s="25"/>
      <c r="C405" s="25"/>
      <c r="D405" s="26"/>
      <c r="E405" s="16"/>
    </row>
    <row r="406" spans="2:5" s="21" customFormat="1">
      <c r="B406" s="25"/>
      <c r="C406" s="25"/>
      <c r="D406" s="26"/>
      <c r="E406" s="16"/>
    </row>
    <row r="407" spans="2:5" s="21" customFormat="1">
      <c r="B407" s="25"/>
      <c r="C407" s="25"/>
      <c r="D407" s="26"/>
      <c r="E407" s="16"/>
    </row>
    <row r="408" spans="2:5" s="21" customFormat="1">
      <c r="B408" s="25"/>
      <c r="C408" s="25"/>
      <c r="D408" s="26"/>
      <c r="E408" s="16"/>
    </row>
    <row r="409" spans="2:5" s="21" customFormat="1">
      <c r="B409" s="25"/>
      <c r="C409" s="25"/>
      <c r="D409" s="26"/>
      <c r="E409" s="16"/>
    </row>
    <row r="410" spans="2:5" s="21" customFormat="1">
      <c r="B410" s="25"/>
      <c r="C410" s="25"/>
      <c r="D410" s="26"/>
      <c r="E410" s="16"/>
    </row>
    <row r="411" spans="2:5" s="21" customFormat="1">
      <c r="B411" s="25"/>
      <c r="C411" s="25"/>
      <c r="D411" s="26"/>
      <c r="E411" s="16"/>
    </row>
    <row r="412" spans="2:5" s="21" customFormat="1">
      <c r="B412" s="25"/>
      <c r="C412" s="25"/>
      <c r="D412" s="26"/>
      <c r="E412" s="16"/>
    </row>
    <row r="413" spans="2:5" s="21" customFormat="1">
      <c r="B413" s="25"/>
      <c r="C413" s="25"/>
      <c r="D413" s="26"/>
      <c r="E413" s="16"/>
    </row>
    <row r="414" spans="2:5" s="21" customFormat="1">
      <c r="B414" s="25"/>
      <c r="C414" s="25"/>
      <c r="D414" s="26"/>
      <c r="E414" s="16"/>
    </row>
    <row r="415" spans="2:5" s="21" customFormat="1">
      <c r="B415" s="25"/>
      <c r="C415" s="25"/>
      <c r="D415" s="26"/>
      <c r="E415" s="16"/>
    </row>
    <row r="416" spans="2:5" s="21" customFormat="1">
      <c r="B416" s="25"/>
      <c r="C416" s="25"/>
      <c r="D416" s="26"/>
      <c r="E416" s="16"/>
    </row>
    <row r="417" spans="2:5" s="21" customFormat="1">
      <c r="B417" s="25"/>
      <c r="C417" s="25"/>
      <c r="D417" s="26"/>
      <c r="E417" s="16"/>
    </row>
    <row r="418" spans="2:5" s="21" customFormat="1">
      <c r="B418" s="25"/>
      <c r="C418" s="25"/>
      <c r="D418" s="26"/>
      <c r="E418" s="16"/>
    </row>
    <row r="419" spans="2:5" s="21" customFormat="1">
      <c r="B419" s="25"/>
      <c r="C419" s="25"/>
      <c r="D419" s="26"/>
      <c r="E419" s="16"/>
    </row>
    <row r="420" spans="2:5" s="21" customFormat="1">
      <c r="B420" s="25"/>
      <c r="C420" s="25"/>
      <c r="D420" s="26"/>
      <c r="E420" s="16"/>
    </row>
    <row r="421" spans="2:5" s="21" customFormat="1">
      <c r="B421" s="25"/>
      <c r="C421" s="25"/>
      <c r="D421" s="26"/>
      <c r="E421" s="16"/>
    </row>
    <row r="422" spans="2:5" s="21" customFormat="1">
      <c r="B422" s="25"/>
      <c r="C422" s="25"/>
      <c r="D422" s="26"/>
      <c r="E422" s="16"/>
    </row>
    <row r="423" spans="2:5" s="21" customFormat="1">
      <c r="B423" s="25"/>
      <c r="C423" s="25"/>
      <c r="D423" s="26"/>
      <c r="E423" s="16"/>
    </row>
    <row r="424" spans="2:5" s="21" customFormat="1">
      <c r="B424" s="25"/>
      <c r="C424" s="25"/>
      <c r="D424" s="26"/>
      <c r="E424" s="16"/>
    </row>
    <row r="425" spans="2:5" s="21" customFormat="1">
      <c r="B425" s="25"/>
      <c r="C425" s="25"/>
      <c r="D425" s="26"/>
      <c r="E425" s="16"/>
    </row>
    <row r="426" spans="2:5" s="21" customFormat="1">
      <c r="B426" s="25"/>
      <c r="C426" s="25"/>
      <c r="D426" s="26"/>
      <c r="E426" s="16"/>
    </row>
    <row r="427" spans="2:5" s="21" customFormat="1">
      <c r="B427" s="25"/>
      <c r="C427" s="25"/>
      <c r="D427" s="26"/>
      <c r="E427" s="16"/>
    </row>
    <row r="428" spans="2:5" s="21" customFormat="1">
      <c r="B428" s="25"/>
      <c r="C428" s="25"/>
      <c r="D428" s="26"/>
      <c r="E428" s="16"/>
    </row>
    <row r="429" spans="2:5" s="21" customFormat="1">
      <c r="B429" s="25"/>
      <c r="C429" s="25"/>
      <c r="D429" s="26"/>
      <c r="E429" s="16"/>
    </row>
    <row r="430" spans="2:5" s="21" customFormat="1">
      <c r="B430" s="25"/>
      <c r="C430" s="25"/>
      <c r="D430" s="26"/>
      <c r="E430" s="16"/>
    </row>
    <row r="431" spans="2:5" s="21" customFormat="1">
      <c r="B431" s="25"/>
      <c r="C431" s="25"/>
      <c r="D431" s="26"/>
      <c r="E431" s="16"/>
    </row>
    <row r="432" spans="2:5" s="21" customFormat="1">
      <c r="B432" s="25"/>
      <c r="C432" s="25"/>
      <c r="D432" s="26"/>
      <c r="E432" s="16"/>
    </row>
    <row r="433" spans="2:5" s="21" customFormat="1">
      <c r="B433" s="25"/>
      <c r="C433" s="25"/>
      <c r="D433" s="26"/>
      <c r="E433" s="16"/>
    </row>
    <row r="434" spans="2:5" s="21" customFormat="1">
      <c r="B434" s="25"/>
      <c r="C434" s="25"/>
      <c r="D434" s="26"/>
      <c r="E434" s="16"/>
    </row>
    <row r="435" spans="2:5" s="21" customFormat="1">
      <c r="B435" s="25"/>
      <c r="C435" s="25"/>
      <c r="D435" s="26"/>
      <c r="E435" s="16"/>
    </row>
    <row r="436" spans="2:5" s="21" customFormat="1">
      <c r="B436" s="25"/>
      <c r="C436" s="25"/>
      <c r="D436" s="26"/>
      <c r="E436" s="16"/>
    </row>
    <row r="437" spans="2:5" s="21" customFormat="1">
      <c r="B437" s="25"/>
      <c r="C437" s="25"/>
      <c r="D437" s="26"/>
      <c r="E437" s="16"/>
    </row>
    <row r="438" spans="2:5" s="21" customFormat="1">
      <c r="B438" s="25"/>
      <c r="C438" s="25"/>
      <c r="D438" s="26"/>
      <c r="E438" s="16"/>
    </row>
    <row r="439" spans="2:5" s="21" customFormat="1">
      <c r="B439" s="25"/>
      <c r="C439" s="25"/>
      <c r="D439" s="26"/>
      <c r="E439" s="16"/>
    </row>
    <row r="440" spans="2:5" s="21" customFormat="1">
      <c r="B440" s="25"/>
      <c r="C440" s="25"/>
      <c r="D440" s="26"/>
      <c r="E440" s="16"/>
    </row>
    <row r="441" spans="2:5" s="21" customFormat="1">
      <c r="B441" s="25"/>
      <c r="C441" s="25"/>
      <c r="D441" s="26"/>
      <c r="E441" s="16"/>
    </row>
    <row r="442" spans="2:5" s="21" customFormat="1">
      <c r="B442" s="25"/>
      <c r="C442" s="25"/>
      <c r="D442" s="26"/>
      <c r="E442" s="16"/>
    </row>
    <row r="443" spans="2:5" s="21" customFormat="1">
      <c r="B443" s="25"/>
      <c r="C443" s="25"/>
      <c r="D443" s="26"/>
      <c r="E443" s="16"/>
    </row>
    <row r="444" spans="2:5" s="21" customFormat="1">
      <c r="B444" s="25"/>
      <c r="C444" s="25"/>
      <c r="D444" s="26"/>
      <c r="E444" s="16"/>
    </row>
    <row r="445" spans="2:5" s="21" customFormat="1">
      <c r="B445" s="25"/>
      <c r="C445" s="25"/>
      <c r="D445" s="26"/>
      <c r="E445" s="16"/>
    </row>
    <row r="446" spans="2:5" s="21" customFormat="1">
      <c r="B446" s="25"/>
      <c r="C446" s="25"/>
      <c r="D446" s="26"/>
      <c r="E446" s="16"/>
    </row>
    <row r="447" spans="2:5" s="21" customFormat="1">
      <c r="B447" s="25"/>
      <c r="C447" s="25"/>
      <c r="D447" s="26"/>
      <c r="E447" s="16"/>
    </row>
    <row r="448" spans="2:5" s="21" customFormat="1">
      <c r="B448" s="25"/>
      <c r="C448" s="25"/>
      <c r="D448" s="26"/>
      <c r="E448" s="16"/>
    </row>
    <row r="449" spans="2:5" s="21" customFormat="1">
      <c r="B449" s="25"/>
      <c r="C449" s="25"/>
      <c r="D449" s="26"/>
      <c r="E449" s="16"/>
    </row>
    <row r="450" spans="2:5" s="21" customFormat="1">
      <c r="B450" s="25"/>
      <c r="C450" s="25"/>
      <c r="D450" s="26"/>
      <c r="E450" s="16"/>
    </row>
  </sheetData>
  <sheetProtection selectLockedCells="1" selectUnlockedCells="1"/>
  <mergeCells count="105">
    <mergeCell ref="G6:J6"/>
    <mergeCell ref="G7:J7"/>
    <mergeCell ref="G8:J8"/>
    <mergeCell ref="A15:F15"/>
    <mergeCell ref="A11:J11"/>
    <mergeCell ref="A12:J12"/>
    <mergeCell ref="A14:F14"/>
    <mergeCell ref="G14:I14"/>
    <mergeCell ref="G15:I15"/>
    <mergeCell ref="G9:I9"/>
    <mergeCell ref="G32:I32"/>
    <mergeCell ref="G20:I20"/>
    <mergeCell ref="G21:I21"/>
    <mergeCell ref="G22:I22"/>
    <mergeCell ref="G23:I23"/>
    <mergeCell ref="G24:I24"/>
    <mergeCell ref="A16:F16"/>
    <mergeCell ref="G16:I16"/>
    <mergeCell ref="G17:I17"/>
    <mergeCell ref="G18:I18"/>
    <mergeCell ref="G19:I19"/>
    <mergeCell ref="G25:I25"/>
    <mergeCell ref="G27:I27"/>
    <mergeCell ref="G28:I28"/>
    <mergeCell ref="G29:I29"/>
    <mergeCell ref="G30:I30"/>
    <mergeCell ref="G31:I31"/>
    <mergeCell ref="G66:I66"/>
    <mergeCell ref="G67:I67"/>
    <mergeCell ref="G68:I68"/>
    <mergeCell ref="G65:I65"/>
    <mergeCell ref="G43:I43"/>
    <mergeCell ref="G44:I44"/>
    <mergeCell ref="G45:I45"/>
    <mergeCell ref="G46:I46"/>
    <mergeCell ref="G47:I47"/>
    <mergeCell ref="G62:I62"/>
    <mergeCell ref="G63:I63"/>
    <mergeCell ref="G64:I64"/>
    <mergeCell ref="G61:I61"/>
    <mergeCell ref="G48:I48"/>
    <mergeCell ref="G54:I54"/>
    <mergeCell ref="G55:I55"/>
    <mergeCell ref="G56:I56"/>
    <mergeCell ref="G60:I60"/>
    <mergeCell ref="G92:I92"/>
    <mergeCell ref="G93:I93"/>
    <mergeCell ref="G87:I87"/>
    <mergeCell ref="G88:I88"/>
    <mergeCell ref="G89:I89"/>
    <mergeCell ref="G90:I90"/>
    <mergeCell ref="G69:I69"/>
    <mergeCell ref="G70:I70"/>
    <mergeCell ref="G71:I71"/>
    <mergeCell ref="G72:I72"/>
    <mergeCell ref="G74:I74"/>
    <mergeCell ref="G73:I73"/>
    <mergeCell ref="G104:I104"/>
    <mergeCell ref="G86:I86"/>
    <mergeCell ref="G111:I111"/>
    <mergeCell ref="G109:I109"/>
    <mergeCell ref="G110:I110"/>
    <mergeCell ref="G26:I26"/>
    <mergeCell ref="G38:I38"/>
    <mergeCell ref="G39:I39"/>
    <mergeCell ref="G40:I40"/>
    <mergeCell ref="G41:I41"/>
    <mergeCell ref="G42:I42"/>
    <mergeCell ref="G33:I33"/>
    <mergeCell ref="G34:I34"/>
    <mergeCell ref="G35:I35"/>
    <mergeCell ref="G36:I36"/>
    <mergeCell ref="G37:I37"/>
    <mergeCell ref="G95:I95"/>
    <mergeCell ref="G96:I96"/>
    <mergeCell ref="G97:I97"/>
    <mergeCell ref="G98:I98"/>
    <mergeCell ref="G107:I107"/>
    <mergeCell ref="G108:I108"/>
    <mergeCell ref="G75:I75"/>
    <mergeCell ref="G91:I91"/>
    <mergeCell ref="G58:I58"/>
    <mergeCell ref="G59:I59"/>
    <mergeCell ref="G4:J4"/>
    <mergeCell ref="G1:J1"/>
    <mergeCell ref="G2:J2"/>
    <mergeCell ref="G3:J3"/>
    <mergeCell ref="G105:I105"/>
    <mergeCell ref="G106:I106"/>
    <mergeCell ref="G101:I101"/>
    <mergeCell ref="G99:I99"/>
    <mergeCell ref="G100:I100"/>
    <mergeCell ref="G94:I94"/>
    <mergeCell ref="G77:I77"/>
    <mergeCell ref="G76:I76"/>
    <mergeCell ref="G78:I78"/>
    <mergeCell ref="G79:I79"/>
    <mergeCell ref="G80:I80"/>
    <mergeCell ref="G81:I81"/>
    <mergeCell ref="G82:I82"/>
    <mergeCell ref="G83:I83"/>
    <mergeCell ref="G84:I84"/>
    <mergeCell ref="G85:I85"/>
    <mergeCell ref="G102:I102"/>
    <mergeCell ref="G103:I103"/>
  </mergeCells>
  <phoneticPr fontId="4" type="noConversion"/>
  <pageMargins left="0.74803149606299213" right="0.27559055118110237" top="0.86614173228346458" bottom="0.86614173228346458" header="0.23622047244094491" footer="0.51181102362204722"/>
  <pageSetup paperSize="9" scale="72" firstPageNumber="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Tretyakova</dc:creator>
  <cp:lastModifiedBy>Customer</cp:lastModifiedBy>
  <cp:lastPrinted>2015-09-01T02:37:57Z</cp:lastPrinted>
  <dcterms:created xsi:type="dcterms:W3CDTF">2013-11-11T13:32:26Z</dcterms:created>
  <dcterms:modified xsi:type="dcterms:W3CDTF">2015-09-01T02:38:19Z</dcterms:modified>
</cp:coreProperties>
</file>